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212" activeTab="2"/>
  </bookViews>
  <sheets>
    <sheet name="封面" sheetId="1" r:id="rId1"/>
    <sheet name="收支预算总表" sheetId="2" r:id="rId2"/>
    <sheet name="部门收入总表" sheetId="3" r:id="rId3"/>
    <sheet name="部门支出总表" sheetId="4" r:id="rId4"/>
    <sheet name="财拨收支总表" sheetId="5" r:id="rId5"/>
    <sheet name="一般公共预算支出表" sheetId="6" r:id="rId6"/>
    <sheet name="一般公共预算基本支出表" sheetId="7" r:id="rId7"/>
    <sheet name="三公表" sheetId="8" r:id="rId8"/>
    <sheet name="政府性基金" sheetId="9" r:id="rId9"/>
    <sheet name="支出总表（引用）" sheetId="10" r:id="rId10"/>
    <sheet name="财拨总表（引用）" sheetId="11" r:id="rId11"/>
  </sheets>
  <definedNames>
    <definedName name="_xlnm.Print_Area" localSheetId="2">部门收入总表!$A$1:$O$25</definedName>
    <definedName name="_xlnm.Print_Area" localSheetId="3">部门支出总表!$A$1:$H$25</definedName>
    <definedName name="_xlnm.Print_Area" localSheetId="4">财拨收支总表!$A$1:$F$32</definedName>
    <definedName name="_xlnm.Print_Area" localSheetId="0">封面!$A$1:$M$20</definedName>
    <definedName name="_xlnm.Print_Area" localSheetId="7">三公表!$A$1:$G$24</definedName>
    <definedName name="_xlnm.Print_Area" localSheetId="6">一般公共预算基本支出表!$A$1:$E$29</definedName>
    <definedName name="_xlnm.Print_Area" localSheetId="5">一般公共预算支出表!$A$1:$E$25</definedName>
    <definedName name="_xlnm.Print_Area" localSheetId="8">政府性基金!$A$1:$E$18</definedName>
    <definedName name="_xlnm.Print_Titles" localSheetId="2">部门收入总表!$A:$O,部门收入总表!$1:$25</definedName>
    <definedName name="_xlnm.Print_Titles" localSheetId="3">部门支出总表!$A:$H,部门支出总表!$1:$6</definedName>
    <definedName name="_xlnm.Print_Titles" localSheetId="4">财拨收支总表!$A:$F,财拨收支总表!$1:$5</definedName>
    <definedName name="_xlnm.Print_Titles" localSheetId="10">'财拨总表（引用）'!$B:$E,'财拨总表（引用）'!$1:$6</definedName>
    <definedName name="_xlnm.Print_Titles" localSheetId="7">三公表!$A:$G,三公表!$1:$5</definedName>
    <definedName name="_xlnm.Print_Titles" localSheetId="1">收支预算总表!$A:$E,收支预算总表!$1:$5</definedName>
    <definedName name="_xlnm.Print_Titles" localSheetId="6">一般公共预算基本支出表!$A:$E,一般公共预算基本支出表!$1:$6</definedName>
    <definedName name="_xlnm.Print_Titles" localSheetId="5">一般公共预算支出表!$A:$E,一般公共预算支出表!$1:$6</definedName>
    <definedName name="_xlnm.Print_Titles" localSheetId="8">政府性基金!$A:$E,政府性基金!$1:$6</definedName>
    <definedName name="_xlnm.Print_Titles" localSheetId="9">'支出总表（引用）'!$B:$D,'支出总表（引用）'!$1:$6</definedName>
  </definedNames>
  <calcPr calcId="144525"/>
</workbook>
</file>

<file path=xl/sharedStrings.xml><?xml version="1.0" encoding="utf-8"?>
<sst xmlns="http://schemas.openxmlformats.org/spreadsheetml/2006/main" count="117">
  <si>
    <t>总计</t>
  </si>
  <si>
    <t>2019年部门预算表</t>
  </si>
  <si>
    <t>部门名称：</t>
  </si>
  <si>
    <t>庐山市南康镇人民政府</t>
  </si>
  <si>
    <t>总计(合计)</t>
  </si>
  <si>
    <t>编制日期：</t>
  </si>
  <si>
    <t>编制单位：</t>
  </si>
  <si>
    <t>单位负责人签章：</t>
  </si>
  <si>
    <t>财务负责人签章：</t>
  </si>
  <si>
    <t>制表人签章：</t>
  </si>
  <si>
    <t>收支预算总表</t>
  </si>
  <si>
    <t>填报单位：庐山市南康镇人民政府</t>
  </si>
  <si>
    <t>单位：万元</t>
  </si>
  <si>
    <t>收      入</t>
  </si>
  <si>
    <t xml:space="preserve">支       出 </t>
  </si>
  <si>
    <t>项目</t>
  </si>
  <si>
    <t>预算数</t>
  </si>
  <si>
    <t>项目(按支出功能科目类级)</t>
  </si>
  <si>
    <t>一、财政拨款</t>
  </si>
  <si>
    <t xml:space="preserve">  一般公共服务支出</t>
  </si>
  <si>
    <t xml:space="preserve">    一般公共预算拨款收入</t>
  </si>
  <si>
    <t xml:space="preserve">  教育支出</t>
  </si>
  <si>
    <t xml:space="preserve">    专项收入</t>
  </si>
  <si>
    <t xml:space="preserve">  社会保障和就业支出</t>
  </si>
  <si>
    <t xml:space="preserve">    政府性基金预算拨款收入</t>
  </si>
  <si>
    <t xml:space="preserve">  医疗卫生与计划生育支出</t>
  </si>
  <si>
    <t xml:space="preserve">    预算内投资收入</t>
  </si>
  <si>
    <t xml:space="preserve">  住房保障支出</t>
  </si>
  <si>
    <t>二、事业收入</t>
  </si>
  <si>
    <t>三、事业单位经营收入</t>
  </si>
  <si>
    <t>四、其他收入</t>
  </si>
  <si>
    <t>五、附属单位上缴收入</t>
  </si>
  <si>
    <t>六、上级补助收入</t>
  </si>
  <si>
    <t>本年收入合计</t>
  </si>
  <si>
    <t>本年支出合计</t>
  </si>
  <si>
    <t>七、用事业基金弥补收支差额</t>
  </si>
  <si>
    <t>结转下年</t>
  </si>
  <si>
    <t>八、上年结转（结余）</t>
  </si>
  <si>
    <t>收入总计</t>
  </si>
  <si>
    <t>支出总计</t>
  </si>
  <si>
    <t>部门收入总表</t>
  </si>
  <si>
    <t>功能科目编码</t>
  </si>
  <si>
    <t>功能科目名称</t>
  </si>
  <si>
    <t>合计</t>
  </si>
  <si>
    <t>上年结转</t>
  </si>
  <si>
    <t>财政拨款</t>
  </si>
  <si>
    <t>事业收入</t>
  </si>
  <si>
    <t>事业单位经营收入</t>
  </si>
  <si>
    <t>其他收入</t>
  </si>
  <si>
    <t>附属单位上缴收入</t>
  </si>
  <si>
    <t>上级补助收入</t>
  </si>
  <si>
    <t>用事业基金弥补收支差额</t>
  </si>
  <si>
    <t>小计</t>
  </si>
  <si>
    <t>一般公共预算拨款收入</t>
  </si>
  <si>
    <t>政府性基金预算拨款收入</t>
  </si>
  <si>
    <t>专项收入</t>
  </si>
  <si>
    <t>预算内投资收入</t>
  </si>
  <si>
    <t>**</t>
  </si>
  <si>
    <t>2010301</t>
  </si>
  <si>
    <t>行政运行</t>
  </si>
  <si>
    <t>其他一般公共服务支出</t>
  </si>
  <si>
    <t>培训支出</t>
  </si>
  <si>
    <t>机关事业单位基本养老保险缴费支出</t>
  </si>
  <si>
    <t>机关事业单位职业年金缴费支出</t>
  </si>
  <si>
    <t>其他行政事业单位离退休支出</t>
  </si>
  <si>
    <t>其他优抚支出</t>
  </si>
  <si>
    <t>财政对失业保险基金的补助</t>
  </si>
  <si>
    <t>财政对工伤保险基金的补助</t>
  </si>
  <si>
    <t>财政对生育保险基金的补助</t>
  </si>
  <si>
    <t>其他社会保障和就业支出</t>
  </si>
  <si>
    <t>行政单位医疗</t>
  </si>
  <si>
    <t>住房公积金</t>
  </si>
  <si>
    <t>部门支出总表</t>
  </si>
  <si>
    <t>支出功能分类科目</t>
  </si>
  <si>
    <t>基本支出</t>
  </si>
  <si>
    <t>项目支出</t>
  </si>
  <si>
    <t>事业单位经营支出</t>
  </si>
  <si>
    <t xml:space="preserve">上缴上级支出 </t>
  </si>
  <si>
    <t>对附属单位补助支出</t>
  </si>
  <si>
    <t>科目编码</t>
  </si>
  <si>
    <t xml:space="preserve">科目名称 </t>
  </si>
  <si>
    <t>财政拨款收支总表</t>
  </si>
  <si>
    <t xml:space="preserve">支出 </t>
  </si>
  <si>
    <t>一般公共预算支出</t>
  </si>
  <si>
    <t>政府性基金预算支出</t>
  </si>
  <si>
    <t>一、财政拨款收入</t>
  </si>
  <si>
    <t>一、本年支出</t>
  </si>
  <si>
    <t xml:space="preserve">  一般公共预算拨款收入</t>
  </si>
  <si>
    <t xml:space="preserve">  专项收入</t>
  </si>
  <si>
    <t xml:space="preserve">  政府性基金预算拨款收入</t>
  </si>
  <si>
    <t xml:space="preserve">  预算内投资收入</t>
  </si>
  <si>
    <t>二、上年结转</t>
  </si>
  <si>
    <t>二、结转下年</t>
  </si>
  <si>
    <t xml:space="preserve">  一般公共预算拨款结转</t>
  </si>
  <si>
    <t xml:space="preserve">  政府性基金预算拨款结转</t>
  </si>
  <si>
    <t>0</t>
  </si>
  <si>
    <t>一般公共预算支出表</t>
  </si>
  <si>
    <t>2018年预算数</t>
  </si>
  <si>
    <t>一般公共预算基本支出表</t>
  </si>
  <si>
    <t>支出经济分类科目</t>
  </si>
  <si>
    <t>2018年基本支出</t>
  </si>
  <si>
    <t>人员经费</t>
  </si>
  <si>
    <t>公用经费</t>
  </si>
  <si>
    <t>一般公共预算'三公'经费支出表</t>
  </si>
  <si>
    <t>单位编码</t>
  </si>
  <si>
    <t>单位名称</t>
  </si>
  <si>
    <t>因公出国(境)费</t>
  </si>
  <si>
    <t>公务接待费</t>
  </si>
  <si>
    <t>公务用车运行维护费</t>
  </si>
  <si>
    <t>公务用车购置</t>
  </si>
  <si>
    <t>907002</t>
  </si>
  <si>
    <t>政府性基金预算支出表</t>
  </si>
  <si>
    <t>填报单位：庐山市蓼南乡人民政府</t>
  </si>
  <si>
    <t>项目支出(支出金额)</t>
  </si>
  <si>
    <t>支出预算总表</t>
  </si>
  <si>
    <t>科目名称</t>
  </si>
  <si>
    <t>财政拨款预算表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</si>
</sst>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#,##0.0000"/>
    <numFmt numFmtId="178" formatCode="0_ "/>
  </numFmts>
  <fonts count="36">
    <font>
      <sz val="10"/>
      <name val="Arial"/>
      <charset val="134"/>
    </font>
    <font>
      <sz val="11"/>
      <color indexed="8"/>
      <name val="Calibri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charset val="134"/>
    </font>
    <font>
      <b/>
      <sz val="20"/>
      <color indexed="8"/>
      <name val="宋体"/>
      <charset val="134"/>
    </font>
    <font>
      <sz val="10"/>
      <color indexed="8"/>
      <name val="Arial"/>
      <charset val="134"/>
    </font>
    <font>
      <b/>
      <sz val="36"/>
      <color indexed="8"/>
      <name val="宋体"/>
      <charset val="134"/>
    </font>
    <font>
      <sz val="18"/>
      <color indexed="8"/>
      <name val="宋体"/>
      <charset val="134"/>
    </font>
    <font>
      <sz val="14"/>
      <color indexed="8"/>
      <name val="宋体"/>
      <charset val="134"/>
    </font>
    <font>
      <b/>
      <sz val="12"/>
      <color indexed="8"/>
      <name val="宋体"/>
      <charset val="134"/>
    </font>
    <font>
      <sz val="9"/>
      <color indexed="9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7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13" borderId="1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5" borderId="16" applyNumberFormat="0" applyFon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3" fillId="30" borderId="22" applyNumberFormat="0" applyAlignment="0" applyProtection="0">
      <alignment vertical="center"/>
    </xf>
    <xf numFmtId="0" fontId="34" fillId="30" borderId="17" applyNumberFormat="0" applyAlignment="0" applyProtection="0">
      <alignment vertical="center"/>
    </xf>
    <xf numFmtId="0" fontId="35" fillId="35" borderId="23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</cellStyleXfs>
  <cellXfs count="12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/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left" vertical="center"/>
    </xf>
    <xf numFmtId="2" fontId="3" fillId="2" borderId="2" xfId="0" applyNumberFormat="1" applyFont="1" applyFill="1" applyBorder="1" applyAlignment="1" applyProtection="1">
      <alignment horizontal="right" vertical="center"/>
    </xf>
    <xf numFmtId="0" fontId="4" fillId="0" borderId="0" xfId="0" applyFont="1" applyBorder="1" applyAlignment="1" applyProtection="1"/>
    <xf numFmtId="0" fontId="3" fillId="0" borderId="6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left" vertical="center"/>
    </xf>
    <xf numFmtId="2" fontId="3" fillId="2" borderId="3" xfId="0" applyNumberFormat="1" applyFont="1" applyFill="1" applyBorder="1" applyAlignment="1" applyProtection="1">
      <alignment horizontal="right" vertical="center"/>
    </xf>
    <xf numFmtId="0" fontId="6" fillId="0" borderId="0" xfId="0" applyFont="1" applyBorder="1" applyAlignment="1" applyProtection="1"/>
    <xf numFmtId="0" fontId="7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/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Border="1" applyAlignment="1" applyProtection="1"/>
    <xf numFmtId="0" fontId="3" fillId="0" borderId="0" xfId="0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49" fontId="3" fillId="2" borderId="9" xfId="0" applyNumberFormat="1" applyFont="1" applyFill="1" applyBorder="1" applyAlignment="1" applyProtection="1">
      <alignment horizontal="left" vertical="center" wrapText="1"/>
    </xf>
    <xf numFmtId="2" fontId="3" fillId="2" borderId="9" xfId="0" applyNumberFormat="1" applyFont="1" applyFill="1" applyBorder="1" applyAlignment="1" applyProtection="1">
      <alignment horizontal="right" vertical="center" wrapText="1"/>
    </xf>
    <xf numFmtId="2" fontId="3" fillId="2" borderId="2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/>
    <xf numFmtId="0" fontId="3" fillId="0" borderId="12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 wrapText="1"/>
    </xf>
    <xf numFmtId="37" fontId="3" fillId="0" borderId="13" xfId="0" applyNumberFormat="1" applyFont="1" applyBorder="1" applyAlignment="1" applyProtection="1">
      <alignment horizontal="center" vertical="center" wrapText="1"/>
    </xf>
    <xf numFmtId="37" fontId="3" fillId="0" borderId="5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left"/>
    </xf>
    <xf numFmtId="2" fontId="3" fillId="2" borderId="3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Border="1" applyAlignment="1" applyProtection="1">
      <alignment horizontal="left" vertical="center"/>
    </xf>
    <xf numFmtId="0" fontId="3" fillId="0" borderId="13" xfId="0" applyFont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left" vertical="center"/>
    </xf>
    <xf numFmtId="2" fontId="3" fillId="3" borderId="3" xfId="0" applyNumberFormat="1" applyFont="1" applyFill="1" applyBorder="1" applyAlignment="1" applyProtection="1">
      <alignment horizontal="right" vertical="center" wrapText="1"/>
    </xf>
    <xf numFmtId="176" fontId="3" fillId="3" borderId="3" xfId="0" applyNumberFormat="1" applyFont="1" applyFill="1" applyBorder="1" applyAlignment="1" applyProtection="1"/>
    <xf numFmtId="4" fontId="6" fillId="0" borderId="0" xfId="0" applyNumberFormat="1" applyFont="1" applyBorder="1" applyAlignment="1" applyProtection="1"/>
    <xf numFmtId="2" fontId="3" fillId="0" borderId="3" xfId="0" applyNumberFormat="1" applyFont="1" applyFill="1" applyBorder="1" applyAlignment="1" applyProtection="1">
      <alignment horizontal="right" vertical="center" wrapText="1"/>
    </xf>
    <xf numFmtId="176" fontId="3" fillId="0" borderId="3" xfId="0" applyNumberFormat="1" applyFont="1" applyBorder="1" applyAlignment="1" applyProtection="1"/>
    <xf numFmtId="0" fontId="1" fillId="0" borderId="0" xfId="0" applyFont="1" applyFill="1" applyBorder="1" applyAlignment="1" applyProtection="1"/>
    <xf numFmtId="2" fontId="3" fillId="0" borderId="3" xfId="0" applyNumberFormat="1" applyFont="1" applyFill="1" applyBorder="1" applyAlignment="1" applyProtection="1">
      <alignment vertical="center" wrapText="1"/>
    </xf>
    <xf numFmtId="176" fontId="3" fillId="0" borderId="3" xfId="0" applyNumberFormat="1" applyFont="1" applyFill="1" applyBorder="1" applyAlignment="1" applyProtection="1">
      <alignment vertical="center" wrapText="1"/>
    </xf>
    <xf numFmtId="0" fontId="6" fillId="3" borderId="3" xfId="0" applyFont="1" applyFill="1" applyBorder="1" applyAlignment="1" applyProtection="1"/>
    <xf numFmtId="0" fontId="6" fillId="0" borderId="3" xfId="0" applyFont="1" applyBorder="1" applyAlignment="1" applyProtection="1"/>
    <xf numFmtId="176" fontId="3" fillId="2" borderId="3" xfId="0" applyNumberFormat="1" applyFont="1" applyFill="1" applyBorder="1" applyAlignment="1" applyProtection="1">
      <alignment horizontal="center" vertical="center" wrapText="1"/>
    </xf>
    <xf numFmtId="176" fontId="3" fillId="2" borderId="3" xfId="0" applyNumberFormat="1" applyFont="1" applyFill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right" vertical="center"/>
    </xf>
    <xf numFmtId="0" fontId="9" fillId="0" borderId="0" xfId="0" applyFont="1" applyBorder="1" applyAlignment="1" applyProtection="1">
      <alignment horizontal="center" vertical="center"/>
    </xf>
    <xf numFmtId="2" fontId="3" fillId="2" borderId="5" xfId="0" applyNumberFormat="1" applyFont="1" applyFill="1" applyBorder="1" applyAlignment="1" applyProtection="1">
      <alignment horizontal="left" vertical="center" wrapText="1"/>
    </xf>
    <xf numFmtId="2" fontId="3" fillId="2" borderId="5" xfId="0" applyNumberFormat="1" applyFont="1" applyFill="1" applyBorder="1" applyAlignment="1" applyProtection="1">
      <alignment horizontal="right" vertical="center" wrapText="1"/>
    </xf>
    <xf numFmtId="4" fontId="3" fillId="0" borderId="9" xfId="0" applyNumberFormat="1" applyFont="1" applyBorder="1" applyAlignment="1" applyProtection="1">
      <alignment horizontal="left" vertical="center"/>
    </xf>
    <xf numFmtId="0" fontId="3" fillId="0" borderId="3" xfId="0" applyNumberFormat="1" applyFont="1" applyFill="1" applyBorder="1" applyAlignment="1">
      <alignment horizontal="left" vertical="center" wrapText="1"/>
    </xf>
    <xf numFmtId="2" fontId="3" fillId="0" borderId="2" xfId="0" applyNumberFormat="1" applyFont="1" applyBorder="1" applyAlignment="1" applyProtection="1">
      <alignment vertical="center"/>
    </xf>
    <xf numFmtId="4" fontId="3" fillId="0" borderId="2" xfId="0" applyNumberFormat="1" applyFont="1" applyBorder="1" applyAlignment="1" applyProtection="1">
      <alignment horizontal="left" vertical="center"/>
    </xf>
    <xf numFmtId="2" fontId="3" fillId="0" borderId="10" xfId="0" applyNumberFormat="1" applyFont="1" applyBorder="1" applyAlignment="1" applyProtection="1">
      <alignment horizontal="right" vertical="center" wrapText="1"/>
    </xf>
    <xf numFmtId="2" fontId="3" fillId="0" borderId="2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vertical="center"/>
    </xf>
    <xf numFmtId="4" fontId="3" fillId="0" borderId="2" xfId="0" applyNumberFormat="1" applyFont="1" applyBorder="1" applyAlignment="1" applyProtection="1"/>
    <xf numFmtId="4" fontId="3" fillId="0" borderId="2" xfId="0" applyNumberFormat="1" applyFont="1" applyBorder="1" applyAlignment="1" applyProtection="1">
      <alignment vertical="center"/>
    </xf>
    <xf numFmtId="2" fontId="3" fillId="0" borderId="2" xfId="0" applyNumberFormat="1" applyFont="1" applyBorder="1" applyAlignment="1" applyProtection="1">
      <alignment horizontal="right" vertical="center"/>
    </xf>
    <xf numFmtId="2" fontId="3" fillId="2" borderId="5" xfId="0" applyNumberFormat="1" applyFont="1" applyFill="1" applyBorder="1" applyAlignment="1" applyProtection="1">
      <alignment horizontal="center" vertical="center" wrapText="1"/>
    </xf>
    <xf numFmtId="177" fontId="4" fillId="2" borderId="0" xfId="0" applyNumberFormat="1" applyFont="1" applyFill="1" applyBorder="1" applyAlignment="1" applyProtection="1"/>
    <xf numFmtId="0" fontId="3" fillId="0" borderId="3" xfId="0" applyFont="1" applyBorder="1" applyAlignment="1" applyProtection="1">
      <alignment horizontal="center" vertical="center" wrapText="1"/>
    </xf>
    <xf numFmtId="178" fontId="3" fillId="2" borderId="3" xfId="0" applyNumberFormat="1" applyFont="1" applyFill="1" applyBorder="1" applyAlignment="1" applyProtection="1">
      <alignment horizontal="center" vertical="center" wrapText="1"/>
    </xf>
    <xf numFmtId="176" fontId="3" fillId="2" borderId="14" xfId="0" applyNumberFormat="1" applyFont="1" applyFill="1" applyBorder="1" applyAlignment="1" applyProtection="1">
      <alignment horizontal="center" vertical="center" wrapText="1"/>
    </xf>
    <xf numFmtId="176" fontId="3" fillId="2" borderId="6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 vertical="center" wrapText="1"/>
    </xf>
    <xf numFmtId="176" fontId="3" fillId="2" borderId="3" xfId="0" applyNumberFormat="1" applyFont="1" applyFill="1" applyBorder="1" applyAlignment="1" applyProtection="1">
      <alignment horizontal="right" vertical="center" wrapText="1"/>
    </xf>
    <xf numFmtId="176" fontId="3" fillId="0" borderId="3" xfId="0" applyNumberFormat="1" applyFont="1" applyBorder="1" applyAlignment="1" applyProtection="1">
      <alignment horizontal="center" vertical="center"/>
    </xf>
    <xf numFmtId="176" fontId="3" fillId="0" borderId="3" xfId="0" applyNumberFormat="1" applyFont="1" applyFill="1" applyBorder="1" applyAlignment="1" applyProtection="1">
      <alignment horizontal="right" vertical="center" wrapText="1"/>
    </xf>
    <xf numFmtId="2" fontId="3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/>
    </xf>
    <xf numFmtId="176" fontId="8" fillId="0" borderId="3" xfId="0" applyNumberFormat="1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2" fontId="3" fillId="2" borderId="3" xfId="0" applyNumberFormat="1" applyFont="1" applyFill="1" applyBorder="1" applyAlignment="1" applyProtection="1">
      <alignment horizontal="center" vertical="center" wrapText="1"/>
    </xf>
    <xf numFmtId="178" fontId="1" fillId="0" borderId="0" xfId="0" applyNumberFormat="1" applyFont="1" applyBorder="1" applyAlignment="1" applyProtection="1"/>
    <xf numFmtId="0" fontId="6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2" xfId="0" applyFont="1" applyBorder="1" applyAlignment="1" applyProtection="1"/>
    <xf numFmtId="2" fontId="3" fillId="0" borderId="5" xfId="0" applyNumberFormat="1" applyFont="1" applyFill="1" applyBorder="1" applyAlignment="1" applyProtection="1">
      <alignment horizontal="right" vertical="center" wrapText="1"/>
    </xf>
    <xf numFmtId="2" fontId="3" fillId="0" borderId="2" xfId="0" applyNumberFormat="1" applyFont="1" applyBorder="1" applyAlignment="1" applyProtection="1"/>
    <xf numFmtId="2" fontId="3" fillId="0" borderId="2" xfId="0" applyNumberFormat="1" applyFont="1" applyBorder="1" applyAlignment="1" applyProtection="1">
      <alignment horizontal="center" vertical="center" wrapText="1"/>
    </xf>
    <xf numFmtId="2" fontId="3" fillId="2" borderId="2" xfId="0" applyNumberFormat="1" applyFont="1" applyFill="1" applyBorder="1" applyAlignment="1" applyProtection="1">
      <alignment horizontal="center" vertical="center" wrapText="1"/>
    </xf>
    <xf numFmtId="2" fontId="3" fillId="2" borderId="4" xfId="0" applyNumberFormat="1" applyFont="1" applyFill="1" applyBorder="1" applyAlignment="1" applyProtection="1">
      <alignment horizontal="center" vertical="center" wrapText="1"/>
    </xf>
    <xf numFmtId="4" fontId="3" fillId="0" borderId="15" xfId="0" applyNumberFormat="1" applyFont="1" applyBorder="1" applyAlignment="1" applyProtection="1">
      <alignment horizontal="left" vertical="center"/>
    </xf>
    <xf numFmtId="2" fontId="3" fillId="2" borderId="5" xfId="0" applyNumberFormat="1" applyFont="1" applyFill="1" applyBorder="1" applyAlignment="1" applyProtection="1">
      <alignment horizontal="right" vertical="center"/>
    </xf>
    <xf numFmtId="2" fontId="3" fillId="2" borderId="4" xfId="0" applyNumberFormat="1" applyFont="1" applyFill="1" applyBorder="1" applyAlignment="1" applyProtection="1">
      <alignment horizontal="center" vertical="center"/>
    </xf>
    <xf numFmtId="4" fontId="3" fillId="0" borderId="15" xfId="0" applyNumberFormat="1" applyFont="1" applyBorder="1" applyAlignment="1" applyProtection="1"/>
    <xf numFmtId="0" fontId="1" fillId="0" borderId="2" xfId="0" applyFont="1" applyBorder="1" applyAlignment="1" applyProtection="1"/>
    <xf numFmtId="0" fontId="1" fillId="0" borderId="15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right"/>
    </xf>
    <xf numFmtId="0" fontId="11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12" fillId="0" borderId="0" xfId="0" applyFont="1" applyBorder="1" applyAlignment="1" applyProtection="1"/>
    <xf numFmtId="0" fontId="12" fillId="0" borderId="0" xfId="0" applyFont="1" applyFill="1" applyBorder="1" applyAlignment="1" applyProtection="1">
      <alignment horizontal="left"/>
    </xf>
    <xf numFmtId="0" fontId="12" fillId="4" borderId="0" xfId="0" applyFont="1" applyFill="1" applyBorder="1" applyAlignment="1" applyProtection="1">
      <alignment horizontal="center"/>
    </xf>
    <xf numFmtId="0" fontId="12" fillId="0" borderId="0" xfId="0" applyFont="1" applyBorder="1" applyAlignment="1" applyProtection="1">
      <alignment horizontal="left"/>
    </xf>
    <xf numFmtId="31" fontId="12" fillId="0" borderId="0" xfId="0" applyNumberFormat="1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left" vertical="top"/>
    </xf>
    <xf numFmtId="0" fontId="13" fillId="0" borderId="0" xfId="0" applyFont="1" applyBorder="1" applyAlignment="1" applyProtection="1"/>
    <xf numFmtId="0" fontId="12" fillId="0" borderId="0" xfId="0" applyFont="1" applyBorder="1" applyAlignment="1" applyProtection="1">
      <alignment horizontal="center"/>
    </xf>
    <xf numFmtId="0" fontId="14" fillId="0" borderId="0" xfId="0" applyFont="1" applyBorder="1" applyAlignment="1" applyProtection="1">
      <alignment horizontal="left" vertical="top"/>
    </xf>
    <xf numFmtId="0" fontId="12" fillId="0" borderId="0" xfId="0" applyFont="1" applyBorder="1" applyAlignment="1" applyProtection="1">
      <alignment horizontal="left" vertical="top"/>
    </xf>
    <xf numFmtId="3" fontId="15" fillId="4" borderId="0" xfId="0" applyNumberFormat="1" applyFont="1" applyFill="1" applyBorder="1" applyAlignment="1" applyProtection="1"/>
    <xf numFmtId="4" fontId="4" fillId="2" borderId="0" xfId="0" applyNumberFormat="1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27"/>
  <sheetViews>
    <sheetView showGridLines="0" workbookViewId="0">
      <selection activeCell="A3" sqref="A3:M3"/>
    </sheetView>
  </sheetViews>
  <sheetFormatPr defaultColWidth="9" defaultRowHeight="12.75" customHeight="1"/>
  <cols>
    <col min="1" max="6" width="9.13888888888889" style="1"/>
    <col min="7" max="7" width="35.287037037037" style="1" customWidth="1"/>
    <col min="8" max="16384" width="9.13888888888889" style="1"/>
  </cols>
  <sheetData>
    <row r="1" ht="13.2" spans="1:18">
      <c r="A1" s="104"/>
      <c r="Q1" s="10"/>
      <c r="R1" s="118" t="s">
        <v>0</v>
      </c>
    </row>
    <row r="2" ht="42" customHeight="1" spans="17:17">
      <c r="Q2" s="10"/>
    </row>
    <row r="3" ht="61.5" customHeight="1" spans="1:17">
      <c r="A3" s="105" t="s">
        <v>1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P3" s="10"/>
      <c r="Q3" s="10"/>
    </row>
    <row r="4" ht="38.25" customHeight="1" spans="2:16">
      <c r="B4" s="106"/>
      <c r="C4" s="106"/>
      <c r="D4" s="106"/>
      <c r="E4" s="107"/>
      <c r="F4" s="107"/>
      <c r="G4" s="106"/>
      <c r="H4" s="106"/>
      <c r="I4" s="106"/>
      <c r="J4" s="106"/>
      <c r="K4" s="106"/>
      <c r="L4" s="106"/>
      <c r="M4" s="106"/>
      <c r="N4" s="10"/>
      <c r="O4" s="10"/>
      <c r="P4" s="10"/>
    </row>
    <row r="5" spans="1:14">
      <c r="A5" s="10"/>
      <c r="B5" s="10"/>
      <c r="E5" s="10"/>
      <c r="F5" s="10"/>
      <c r="H5" s="10"/>
      <c r="I5" s="10"/>
      <c r="N5" s="10"/>
    </row>
    <row r="6" ht="25.5" customHeight="1" spans="2:14">
      <c r="B6" s="10"/>
      <c r="E6" s="108" t="s">
        <v>2</v>
      </c>
      <c r="F6" s="108"/>
      <c r="G6" s="109" t="s">
        <v>3</v>
      </c>
      <c r="H6" s="110"/>
      <c r="I6" s="115"/>
      <c r="J6" s="110"/>
      <c r="N6" s="10"/>
    </row>
    <row r="7" ht="22.2" spans="2:10">
      <c r="B7" s="10"/>
      <c r="E7" s="108"/>
      <c r="F7" s="108"/>
      <c r="G7" s="108"/>
      <c r="H7" s="108"/>
      <c r="I7" s="108"/>
      <c r="J7" s="108"/>
    </row>
    <row r="8" ht="22.2" spans="5:10">
      <c r="E8" s="108"/>
      <c r="F8" s="108"/>
      <c r="G8" s="108"/>
      <c r="H8" s="108"/>
      <c r="I8" s="108"/>
      <c r="J8" s="108"/>
    </row>
    <row r="9" ht="22.2" spans="3:252">
      <c r="C9" s="10"/>
      <c r="E9" s="108"/>
      <c r="F9" s="108"/>
      <c r="G9" s="108"/>
      <c r="H9" s="108"/>
      <c r="I9" s="108"/>
      <c r="J9" s="108"/>
      <c r="IP9" s="10"/>
      <c r="IQ9" s="10"/>
      <c r="IR9" s="119" t="s">
        <v>4</v>
      </c>
    </row>
    <row r="10" ht="24.75" customHeight="1" spans="3:252">
      <c r="C10" s="10"/>
      <c r="E10" s="111" t="s">
        <v>5</v>
      </c>
      <c r="F10" s="108"/>
      <c r="G10" s="112">
        <v>43475</v>
      </c>
      <c r="H10" s="108"/>
      <c r="I10" s="108"/>
      <c r="J10" s="108"/>
      <c r="IP10" s="10"/>
      <c r="IR10" s="10"/>
    </row>
    <row r="11" ht="22.2" spans="5:252">
      <c r="E11" s="108"/>
      <c r="F11" s="108"/>
      <c r="G11" s="108"/>
      <c r="H11" s="108"/>
      <c r="I11" s="108"/>
      <c r="J11" s="108"/>
      <c r="IP11" s="10"/>
      <c r="IR11" s="10"/>
    </row>
    <row r="12" ht="22.2" spans="5:253">
      <c r="E12" s="108"/>
      <c r="F12" s="108"/>
      <c r="G12" s="108"/>
      <c r="H12" s="108"/>
      <c r="I12" s="108"/>
      <c r="J12" s="108"/>
      <c r="IR12" s="10"/>
      <c r="IS12" s="10"/>
    </row>
    <row r="13" ht="24.75" customHeight="1" spans="5:253">
      <c r="E13" s="108" t="s">
        <v>6</v>
      </c>
      <c r="F13" s="108"/>
      <c r="G13" s="109" t="s">
        <v>3</v>
      </c>
      <c r="H13" s="110"/>
      <c r="I13" s="110"/>
      <c r="J13" s="110"/>
      <c r="IS13" s="10"/>
    </row>
    <row r="14" spans="8:253">
      <c r="H14" s="10"/>
      <c r="IS14" s="10"/>
    </row>
    <row r="15" ht="32.25" customHeight="1" spans="8:253">
      <c r="H15" s="10"/>
      <c r="IS15" s="10"/>
    </row>
    <row r="16" spans="8:8">
      <c r="H16" s="10"/>
    </row>
    <row r="17" ht="31.5" customHeight="1" spans="1:12">
      <c r="A17" s="113" t="s">
        <v>7</v>
      </c>
      <c r="B17" s="113"/>
      <c r="C17" s="113"/>
      <c r="D17" s="114"/>
      <c r="E17" s="113"/>
      <c r="F17" s="113" t="s">
        <v>8</v>
      </c>
      <c r="G17" s="113"/>
      <c r="H17" s="113"/>
      <c r="I17" s="113"/>
      <c r="J17" s="113" t="s">
        <v>9</v>
      </c>
      <c r="K17" s="113"/>
      <c r="L17" s="116"/>
    </row>
    <row r="19" ht="16.5" customHeight="1"/>
    <row r="20"/>
    <row r="23" ht="30" customHeight="1"/>
    <row r="27" ht="30" customHeight="1" spans="13:13">
      <c r="M27" s="117"/>
    </row>
  </sheetData>
  <sheetProtection formatCells="0" formatColumns="0" formatRows="0" insertRows="0" insertColumns="0" insertHyperlinks="0" deleteColumns="0" deleteRows="0" sort="0" autoFilter="0" pivotTables="0"/>
  <mergeCells count="1">
    <mergeCell ref="A3:M3"/>
  </mergeCells>
  <printOptions horizontalCentered="1"/>
  <pageMargins left="0.786805555555556" right="0.393055555555556" top="0.590277777777778" bottom="0.590277777777778" header="0.511805555555556" footer="0.511805555555556"/>
  <pageSetup paperSize="9" scale="9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U71"/>
  <sheetViews>
    <sheetView showGridLines="0" topLeftCell="A4" workbookViewId="0">
      <selection activeCell="E13" sqref="E13"/>
    </sheetView>
  </sheetViews>
  <sheetFormatPr defaultColWidth="9" defaultRowHeight="19.5" customHeight="1"/>
  <cols>
    <col min="1" max="1" width="39.1018518518519" style="17" customWidth="1"/>
    <col min="2" max="2" width="29" style="17" customWidth="1"/>
    <col min="3" max="3" width="6.33333333333333" style="88" customWidth="1"/>
    <col min="4" max="4" width="45.2222222222222" style="17" customWidth="1"/>
    <col min="5" max="5" width="25" style="17" customWidth="1"/>
    <col min="6" max="110" width="9.13888888888889" style="1"/>
    <col min="111" max="255" width="9.13888888888889" style="17"/>
    <col min="256" max="16384" width="9.13888888888889" style="1"/>
  </cols>
  <sheetData>
    <row r="2" ht="29.25" customHeight="1" spans="1:5">
      <c r="A2" s="57" t="s">
        <v>10</v>
      </c>
      <c r="B2" s="57"/>
      <c r="C2" s="57"/>
      <c r="D2" s="57"/>
      <c r="E2" s="57"/>
    </row>
    <row r="3" ht="17.25" customHeight="1" spans="1:5">
      <c r="A3" s="40" t="s">
        <v>11</v>
      </c>
      <c r="B3" s="21"/>
      <c r="C3" s="89"/>
      <c r="D3" s="21"/>
      <c r="E3" s="22" t="s">
        <v>12</v>
      </c>
    </row>
    <row r="4" ht="17.25" customHeight="1" spans="1:5">
      <c r="A4" s="4" t="s">
        <v>13</v>
      </c>
      <c r="B4" s="4"/>
      <c r="C4" s="4"/>
      <c r="D4" s="4" t="s">
        <v>14</v>
      </c>
      <c r="E4" s="4"/>
    </row>
    <row r="5" ht="17.25" customHeight="1" spans="1:5">
      <c r="A5" s="4" t="s">
        <v>15</v>
      </c>
      <c r="B5" s="7" t="s">
        <v>16</v>
      </c>
      <c r="C5" s="25"/>
      <c r="D5" s="24" t="s">
        <v>17</v>
      </c>
      <c r="E5" s="24" t="s">
        <v>16</v>
      </c>
    </row>
    <row r="6" ht="17.25" customHeight="1" spans="1:5">
      <c r="A6" s="60" t="s">
        <v>18</v>
      </c>
      <c r="B6" s="59">
        <f>SUM(B7:B10)</f>
        <v>862.6</v>
      </c>
      <c r="C6" s="90">
        <v>201</v>
      </c>
      <c r="D6" s="91" t="s">
        <v>19</v>
      </c>
      <c r="E6" s="47">
        <v>1181.38</v>
      </c>
    </row>
    <row r="7" ht="17.25" customHeight="1" spans="1:5">
      <c r="A7" s="60" t="s">
        <v>20</v>
      </c>
      <c r="B7" s="92">
        <v>862.6</v>
      </c>
      <c r="C7" s="90">
        <v>205</v>
      </c>
      <c r="D7" s="91" t="s">
        <v>21</v>
      </c>
      <c r="E7" s="47">
        <v>1</v>
      </c>
    </row>
    <row r="8" ht="17.25" customHeight="1" spans="1:5">
      <c r="A8" s="60" t="s">
        <v>22</v>
      </c>
      <c r="B8" s="92"/>
      <c r="C8" s="90">
        <v>208</v>
      </c>
      <c r="D8" s="91" t="s">
        <v>23</v>
      </c>
      <c r="E8" s="47">
        <v>79.4</v>
      </c>
    </row>
    <row r="9" ht="17.25" customHeight="1" spans="1:5">
      <c r="A9" s="60" t="s">
        <v>24</v>
      </c>
      <c r="B9" s="92"/>
      <c r="C9" s="90">
        <v>210</v>
      </c>
      <c r="D9" s="91" t="s">
        <v>25</v>
      </c>
      <c r="E9" s="47">
        <v>26.69</v>
      </c>
    </row>
    <row r="10" ht="17.25" customHeight="1" spans="1:5">
      <c r="A10" s="60" t="s">
        <v>26</v>
      </c>
      <c r="B10" s="92"/>
      <c r="C10" s="90">
        <v>221</v>
      </c>
      <c r="D10" s="91" t="s">
        <v>27</v>
      </c>
      <c r="E10" s="47">
        <v>30.79</v>
      </c>
    </row>
    <row r="11" ht="17.25" customHeight="1" spans="1:5">
      <c r="A11" s="60" t="s">
        <v>28</v>
      </c>
      <c r="B11" s="59"/>
      <c r="C11" s="90"/>
      <c r="D11" s="91"/>
      <c r="E11" s="93"/>
    </row>
    <row r="12" ht="17.25" customHeight="1" spans="1:5">
      <c r="A12" s="60" t="s">
        <v>29</v>
      </c>
      <c r="B12" s="59"/>
      <c r="C12" s="90"/>
      <c r="D12" s="91"/>
      <c r="E12" s="93"/>
    </row>
    <row r="13" ht="17.25" customHeight="1" spans="1:5">
      <c r="A13" s="60" t="s">
        <v>30</v>
      </c>
      <c r="B13" s="59"/>
      <c r="C13" s="90"/>
      <c r="D13" s="91"/>
      <c r="E13" s="93"/>
    </row>
    <row r="14" ht="17.25" customHeight="1" spans="1:5">
      <c r="A14" s="60" t="s">
        <v>31</v>
      </c>
      <c r="B14" s="59"/>
      <c r="C14" s="90"/>
      <c r="D14" s="91"/>
      <c r="E14" s="93"/>
    </row>
    <row r="15" ht="17.25" customHeight="1" spans="1:5">
      <c r="A15" s="60" t="s">
        <v>32</v>
      </c>
      <c r="B15" s="28"/>
      <c r="C15" s="90"/>
      <c r="D15" s="91"/>
      <c r="E15" s="93"/>
    </row>
    <row r="16" ht="17.25" customHeight="1" spans="1:5">
      <c r="A16" s="63"/>
      <c r="B16" s="28"/>
      <c r="C16" s="90"/>
      <c r="D16" s="91"/>
      <c r="E16" s="93"/>
    </row>
    <row r="17" ht="17.25" customHeight="1" spans="1:5">
      <c r="A17" s="63"/>
      <c r="B17" s="65"/>
      <c r="C17" s="94"/>
      <c r="D17" s="91"/>
      <c r="E17" s="93"/>
    </row>
    <row r="18" ht="17.25" customHeight="1" spans="1:5">
      <c r="A18" s="63"/>
      <c r="B18" s="65"/>
      <c r="C18" s="94"/>
      <c r="D18" s="91"/>
      <c r="E18" s="93"/>
    </row>
    <row r="19" ht="17.25" customHeight="1" spans="1:5">
      <c r="A19" s="67"/>
      <c r="B19" s="65"/>
      <c r="C19" s="94"/>
      <c r="D19" s="91"/>
      <c r="E19" s="93"/>
    </row>
    <row r="20" ht="17.25" customHeight="1" spans="1:5">
      <c r="A20" s="63"/>
      <c r="B20" s="65"/>
      <c r="C20" s="94"/>
      <c r="D20" s="91"/>
      <c r="E20" s="93"/>
    </row>
    <row r="21" ht="17.25" customHeight="1" spans="1:5">
      <c r="A21" s="63"/>
      <c r="B21" s="65"/>
      <c r="C21" s="94"/>
      <c r="D21" s="91"/>
      <c r="E21" s="93"/>
    </row>
    <row r="22" ht="17.25" customHeight="1" spans="1:5">
      <c r="A22" s="63"/>
      <c r="B22" s="65"/>
      <c r="C22" s="94"/>
      <c r="D22" s="91"/>
      <c r="E22" s="93"/>
    </row>
    <row r="23" ht="15.6" spans="1:5">
      <c r="A23" s="63"/>
      <c r="B23" s="65"/>
      <c r="C23" s="94"/>
      <c r="D23" s="91"/>
      <c r="E23" s="93"/>
    </row>
    <row r="24" ht="15.6" spans="1:5">
      <c r="A24" s="63"/>
      <c r="B24" s="65"/>
      <c r="C24" s="94"/>
      <c r="D24" s="91"/>
      <c r="E24" s="93"/>
    </row>
    <row r="25" ht="17.25" customHeight="1" spans="1:255">
      <c r="A25" s="95" t="s">
        <v>33</v>
      </c>
      <c r="B25" s="59">
        <f>SUM(B6,B11,B12,B13,B14,B15,B16)</f>
        <v>862.6</v>
      </c>
      <c r="C25" s="70"/>
      <c r="D25" s="95" t="s">
        <v>34</v>
      </c>
      <c r="E25" s="59">
        <f>SUM(E6:E24)</f>
        <v>1319.26</v>
      </c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ht="17.25" customHeight="1" spans="1:255">
      <c r="A26" s="60" t="s">
        <v>35</v>
      </c>
      <c r="B26" s="59"/>
      <c r="C26" s="96"/>
      <c r="D26" s="97" t="s">
        <v>36</v>
      </c>
      <c r="E26" s="65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ht="17.25" customHeight="1" spans="1:255">
      <c r="A27" s="60" t="s">
        <v>37</v>
      </c>
      <c r="B27" s="98">
        <v>456.66</v>
      </c>
      <c r="C27" s="99"/>
      <c r="D27" s="100"/>
      <c r="E27" s="65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ht="17.25" customHeight="1" spans="1:255">
      <c r="A28" s="101"/>
      <c r="B28" s="101"/>
      <c r="C28" s="102"/>
      <c r="D28" s="100"/>
      <c r="E28" s="65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ht="17.25" customHeight="1" spans="1:255">
      <c r="A29" s="95" t="s">
        <v>38</v>
      </c>
      <c r="B29" s="28">
        <f>SUM(B25,B26,B27)</f>
        <v>1319.26</v>
      </c>
      <c r="C29" s="95"/>
      <c r="D29" s="95" t="s">
        <v>39</v>
      </c>
      <c r="E29" s="28">
        <f>B29</f>
        <v>1319.26</v>
      </c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ht="13.2" spans="1:255">
      <c r="A30" s="10"/>
      <c r="B30" s="10"/>
      <c r="C30" s="103"/>
      <c r="D30" s="10"/>
      <c r="E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</row>
    <row r="31" ht="13.2" spans="1:255">
      <c r="A31" s="10"/>
      <c r="B31" s="10"/>
      <c r="C31" s="103"/>
      <c r="D31" s="10"/>
      <c r="E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</row>
    <row r="32" ht="13.2" spans="1:255">
      <c r="A32" s="10"/>
      <c r="B32" s="10"/>
      <c r="C32" s="103"/>
      <c r="D32" s="10"/>
      <c r="E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</row>
    <row r="33" ht="13.2" spans="1:255">
      <c r="A33" s="10"/>
      <c r="B33" s="10"/>
      <c r="C33" s="103"/>
      <c r="D33" s="10"/>
      <c r="E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</row>
    <row r="34" ht="13.2" spans="1:255">
      <c r="A34" s="10"/>
      <c r="B34" s="10"/>
      <c r="C34" s="103"/>
      <c r="D34" s="10"/>
      <c r="E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</row>
    <row r="35" ht="13.2" spans="1:255">
      <c r="A35" s="10"/>
      <c r="B35" s="10"/>
      <c r="C35" s="103"/>
      <c r="D35" s="10"/>
      <c r="E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</row>
    <row r="36" ht="13.2" spans="1:255">
      <c r="A36" s="10"/>
      <c r="B36" s="10"/>
      <c r="C36" s="103"/>
      <c r="D36" s="10"/>
      <c r="E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</row>
    <row r="37" ht="13.2" spans="1:255">
      <c r="A37" s="10"/>
      <c r="B37" s="10"/>
      <c r="C37" s="103"/>
      <c r="D37" s="10"/>
      <c r="E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</row>
    <row r="38" ht="13.2" spans="1:255">
      <c r="A38" s="10"/>
      <c r="B38" s="10"/>
      <c r="C38" s="103"/>
      <c r="D38" s="10"/>
      <c r="E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</row>
    <row r="39" ht="13.2" spans="1:255">
      <c r="A39" s="10"/>
      <c r="B39" s="10"/>
      <c r="C39" s="103"/>
      <c r="D39" s="10"/>
      <c r="E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</row>
    <row r="40" ht="13.2" spans="1:255">
      <c r="A40" s="10"/>
      <c r="B40" s="10"/>
      <c r="C40" s="103"/>
      <c r="D40" s="10"/>
      <c r="E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</row>
    <row r="41" ht="13.2" spans="1:255">
      <c r="A41" s="10"/>
      <c r="B41" s="10"/>
      <c r="C41" s="103"/>
      <c r="D41" s="10"/>
      <c r="E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</row>
    <row r="42" ht="13.2" spans="1:255">
      <c r="A42" s="10"/>
      <c r="B42" s="10"/>
      <c r="C42" s="103"/>
      <c r="D42" s="10"/>
      <c r="E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</row>
    <row r="43" ht="13.2" spans="1:255">
      <c r="A43" s="10"/>
      <c r="B43" s="10"/>
      <c r="C43" s="103"/>
      <c r="D43" s="10"/>
      <c r="E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</row>
    <row r="44" ht="13.2" spans="1:255">
      <c r="A44" s="10"/>
      <c r="B44" s="10"/>
      <c r="C44" s="103"/>
      <c r="D44" s="10"/>
      <c r="E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</row>
    <row r="45" ht="13.2" spans="1:255">
      <c r="A45" s="10"/>
      <c r="B45" s="10"/>
      <c r="C45" s="103"/>
      <c r="D45" s="10"/>
      <c r="E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</row>
    <row r="46" ht="13.2" spans="1:255">
      <c r="A46" s="10"/>
      <c r="B46" s="10"/>
      <c r="C46" s="103"/>
      <c r="D46" s="10"/>
      <c r="E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</row>
    <row r="47" ht="13.2" spans="1:255">
      <c r="A47" s="10"/>
      <c r="B47" s="10"/>
      <c r="C47" s="103"/>
      <c r="D47" s="10"/>
      <c r="E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</row>
    <row r="48" ht="13.2" spans="1:255">
      <c r="A48" s="10"/>
      <c r="B48" s="10"/>
      <c r="C48" s="103"/>
      <c r="D48" s="10"/>
      <c r="E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</row>
    <row r="49" ht="13.2" spans="1:255">
      <c r="A49" s="10"/>
      <c r="B49" s="10"/>
      <c r="C49" s="103"/>
      <c r="D49" s="10"/>
      <c r="E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</row>
    <row r="50" ht="13.2" spans="1:255">
      <c r="A50" s="10"/>
      <c r="B50" s="10"/>
      <c r="C50" s="103"/>
      <c r="D50" s="10"/>
      <c r="E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</row>
    <row r="51" ht="13.2" spans="1:255">
      <c r="A51" s="10"/>
      <c r="B51" s="10"/>
      <c r="C51" s="103"/>
      <c r="D51" s="10"/>
      <c r="E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</row>
    <row r="52" ht="13.2" spans="1:255">
      <c r="A52" s="10"/>
      <c r="B52" s="10"/>
      <c r="C52" s="103"/>
      <c r="D52" s="10"/>
      <c r="E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</row>
    <row r="53" ht="13.2" spans="1:255">
      <c r="A53" s="10"/>
      <c r="B53" s="10"/>
      <c r="C53" s="103"/>
      <c r="D53" s="10"/>
      <c r="E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</row>
    <row r="54" ht="13.2" spans="1:255">
      <c r="A54" s="10"/>
      <c r="B54" s="10"/>
      <c r="C54" s="103"/>
      <c r="D54" s="10"/>
      <c r="E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</row>
    <row r="55" ht="13.2" spans="1:255">
      <c r="A55" s="10"/>
      <c r="B55" s="10"/>
      <c r="C55" s="103"/>
      <c r="D55" s="10"/>
      <c r="E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</row>
    <row r="56" ht="13.2" spans="1:255">
      <c r="A56" s="10"/>
      <c r="B56" s="10"/>
      <c r="C56" s="103"/>
      <c r="D56" s="10"/>
      <c r="E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</row>
    <row r="57" ht="13.2" spans="1:255">
      <c r="A57" s="10"/>
      <c r="B57" s="10"/>
      <c r="C57" s="103"/>
      <c r="D57" s="10"/>
      <c r="E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</row>
    <row r="58" ht="13.2" spans="1:255">
      <c r="A58" s="10"/>
      <c r="B58" s="10"/>
      <c r="C58" s="103"/>
      <c r="D58" s="10"/>
      <c r="E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  <c r="IU58" s="10"/>
    </row>
    <row r="59" ht="13.2" spans="1:255">
      <c r="A59" s="10"/>
      <c r="B59" s="10"/>
      <c r="C59" s="103"/>
      <c r="D59" s="10"/>
      <c r="E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</row>
    <row r="60" ht="13.2" spans="1:255">
      <c r="A60" s="10"/>
      <c r="B60" s="10"/>
      <c r="C60" s="103"/>
      <c r="D60" s="10"/>
      <c r="E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</row>
    <row r="61" ht="13.2" spans="1:255">
      <c r="A61" s="10"/>
      <c r="B61" s="10"/>
      <c r="C61" s="103"/>
      <c r="D61" s="10"/>
      <c r="E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</row>
    <row r="62" ht="13.2" spans="1:255">
      <c r="A62" s="10"/>
      <c r="B62" s="10"/>
      <c r="C62" s="103"/>
      <c r="D62" s="10"/>
      <c r="E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</row>
    <row r="63" ht="13.2" spans="1:255">
      <c r="A63" s="10"/>
      <c r="B63" s="10"/>
      <c r="C63" s="103"/>
      <c r="D63" s="10"/>
      <c r="E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</row>
    <row r="64" ht="13.2" spans="1:255">
      <c r="A64" s="10"/>
      <c r="B64" s="10"/>
      <c r="C64" s="103"/>
      <c r="D64" s="10"/>
      <c r="E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</row>
    <row r="65" ht="13.2" spans="1:255">
      <c r="A65" s="10"/>
      <c r="B65" s="10"/>
      <c r="C65" s="103"/>
      <c r="D65" s="10"/>
      <c r="E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</row>
    <row r="66" ht="13.2" spans="1:255">
      <c r="A66" s="10"/>
      <c r="B66" s="10"/>
      <c r="C66" s="103"/>
      <c r="D66" s="10"/>
      <c r="E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</row>
    <row r="67" ht="13.2" spans="1:255">
      <c r="A67" s="10"/>
      <c r="B67" s="10"/>
      <c r="C67" s="103"/>
      <c r="D67" s="10"/>
      <c r="E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</row>
    <row r="68" ht="13.2" spans="1:255">
      <c r="A68" s="10"/>
      <c r="B68" s="10"/>
      <c r="C68" s="103"/>
      <c r="D68" s="10"/>
      <c r="E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</row>
    <row r="69" ht="13.2" spans="1:255">
      <c r="A69" s="10"/>
      <c r="B69" s="10"/>
      <c r="C69" s="103"/>
      <c r="D69" s="10"/>
      <c r="E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</row>
    <row r="70" ht="13.2" spans="1:255">
      <c r="A70" s="10"/>
      <c r="B70" s="10"/>
      <c r="C70" s="103"/>
      <c r="D70" s="10"/>
      <c r="E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</row>
    <row r="71" ht="13.2" spans="1:255">
      <c r="A71" s="10"/>
      <c r="B71" s="10"/>
      <c r="C71" s="103"/>
      <c r="D71" s="10"/>
      <c r="E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  <c r="IU71" s="10"/>
    </row>
  </sheetData>
  <mergeCells count="3">
    <mergeCell ref="A2:E2"/>
    <mergeCell ref="A4:B4"/>
    <mergeCell ref="D4:E4"/>
  </mergeCells>
  <printOptions horizontalCentered="1"/>
  <pageMargins left="0.393055555555556" right="0.393055555555556" top="0.590277777777778" bottom="0.590277777777778" header="0.5" footer="0.5"/>
  <pageSetup paperSize="9" scale="9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showGridLines="0" showZeros="0" tabSelected="1" topLeftCell="A4" workbookViewId="0">
      <selection activeCell="C10" sqref="C10"/>
    </sheetView>
  </sheetViews>
  <sheetFormatPr defaultColWidth="9" defaultRowHeight="12.75" customHeight="1"/>
  <cols>
    <col min="1" max="1" width="14" style="1" customWidth="1"/>
    <col min="2" max="2" width="41.8518518518519" style="1" customWidth="1"/>
    <col min="3" max="3" width="16" style="1" customWidth="1"/>
    <col min="4" max="4" width="12.4259259259259" style="1" customWidth="1"/>
    <col min="5" max="5" width="9.71296296296296" style="1" customWidth="1"/>
    <col min="6" max="6" width="13" style="1" customWidth="1"/>
    <col min="7" max="7" width="13.287037037037" style="1" customWidth="1"/>
    <col min="8" max="8" width="12.4259259259259" style="1" customWidth="1"/>
    <col min="9" max="9" width="12" style="1" customWidth="1"/>
    <col min="10" max="10" width="11" style="1" customWidth="1"/>
    <col min="11" max="11" width="14.712962962963" style="1" customWidth="1"/>
    <col min="12" max="12" width="11" style="1" customWidth="1"/>
    <col min="13" max="14" width="9.13888888888889" style="1"/>
    <col min="15" max="15" width="11.712962962963" style="1" customWidth="1"/>
    <col min="16" max="16384" width="9.13888888888889" style="1"/>
  </cols>
  <sheetData>
    <row r="1" ht="21" customHeight="1"/>
    <row r="2" ht="29.25" customHeight="1" spans="1:15">
      <c r="A2" s="76" t="s">
        <v>40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ht="27.75" customHeight="1" spans="1:15">
      <c r="A3" s="40" t="s">
        <v>11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22" t="s">
        <v>12</v>
      </c>
    </row>
    <row r="4" ht="17.25" customHeight="1" spans="1:15">
      <c r="A4" s="4" t="s">
        <v>41</v>
      </c>
      <c r="B4" s="4" t="s">
        <v>42</v>
      </c>
      <c r="C4" s="3" t="s">
        <v>43</v>
      </c>
      <c r="D4" s="77" t="s">
        <v>44</v>
      </c>
      <c r="E4" s="4" t="s">
        <v>45</v>
      </c>
      <c r="F4" s="4"/>
      <c r="G4" s="4"/>
      <c r="H4" s="4"/>
      <c r="I4" s="4"/>
      <c r="J4" s="84" t="s">
        <v>46</v>
      </c>
      <c r="K4" s="84" t="s">
        <v>47</v>
      </c>
      <c r="L4" s="84" t="s">
        <v>48</v>
      </c>
      <c r="M4" s="84" t="s">
        <v>49</v>
      </c>
      <c r="N4" s="84" t="s">
        <v>50</v>
      </c>
      <c r="O4" s="77" t="s">
        <v>51</v>
      </c>
    </row>
    <row r="5" ht="58.5" customHeight="1" spans="1:15">
      <c r="A5" s="7"/>
      <c r="B5" s="7"/>
      <c r="C5" s="6"/>
      <c r="D5" s="33"/>
      <c r="E5" s="33" t="s">
        <v>52</v>
      </c>
      <c r="F5" s="33" t="s">
        <v>53</v>
      </c>
      <c r="G5" s="33" t="s">
        <v>54</v>
      </c>
      <c r="H5" s="33" t="s">
        <v>55</v>
      </c>
      <c r="I5" s="33" t="s">
        <v>56</v>
      </c>
      <c r="J5" s="85"/>
      <c r="K5" s="85"/>
      <c r="L5" s="85"/>
      <c r="M5" s="85"/>
      <c r="N5" s="85"/>
      <c r="O5" s="33"/>
    </row>
    <row r="6" ht="21" customHeight="1" spans="1:15">
      <c r="A6" s="13" t="s">
        <v>57</v>
      </c>
      <c r="B6" s="13" t="s">
        <v>57</v>
      </c>
      <c r="C6" s="13">
        <v>1</v>
      </c>
      <c r="D6" s="13">
        <f t="shared" ref="D6:O6" si="0">C6+1</f>
        <v>2</v>
      </c>
      <c r="E6" s="13">
        <f t="shared" si="0"/>
        <v>3</v>
      </c>
      <c r="F6" s="13">
        <f t="shared" si="0"/>
        <v>4</v>
      </c>
      <c r="G6" s="13">
        <f t="shared" si="0"/>
        <v>5</v>
      </c>
      <c r="H6" s="13">
        <f t="shared" si="0"/>
        <v>6</v>
      </c>
      <c r="I6" s="13">
        <f t="shared" si="0"/>
        <v>7</v>
      </c>
      <c r="J6" s="13">
        <f t="shared" si="0"/>
        <v>8</v>
      </c>
      <c r="K6" s="13">
        <f t="shared" si="0"/>
        <v>9</v>
      </c>
      <c r="L6" s="13">
        <f t="shared" si="0"/>
        <v>10</v>
      </c>
      <c r="M6" s="13">
        <f t="shared" si="0"/>
        <v>11</v>
      </c>
      <c r="N6" s="13">
        <f t="shared" si="0"/>
        <v>12</v>
      </c>
      <c r="O6" s="13">
        <f t="shared" si="0"/>
        <v>13</v>
      </c>
    </row>
    <row r="7" ht="21" customHeight="1" spans="1:15">
      <c r="A7" s="73">
        <v>201</v>
      </c>
      <c r="B7" s="73" t="s">
        <v>19</v>
      </c>
      <c r="C7" s="78">
        <f>SUM(C8,C9)</f>
        <v>1181.38</v>
      </c>
      <c r="D7" s="54">
        <f>SUM(D8,D9)</f>
        <v>439.44</v>
      </c>
      <c r="E7" s="78">
        <f>SUM(E8,E9)</f>
        <v>741.94</v>
      </c>
      <c r="F7" s="78">
        <f>SUM(F8,F9)</f>
        <v>741.94</v>
      </c>
      <c r="G7" s="54">
        <f t="shared" ref="D7:L7" si="1">SUM(G8)</f>
        <v>0</v>
      </c>
      <c r="H7" s="54">
        <f t="shared" si="1"/>
        <v>0</v>
      </c>
      <c r="I7" s="54">
        <f t="shared" si="1"/>
        <v>0</v>
      </c>
      <c r="J7" s="54">
        <f t="shared" si="1"/>
        <v>0</v>
      </c>
      <c r="K7" s="54">
        <f t="shared" si="1"/>
        <v>0</v>
      </c>
      <c r="L7" s="78"/>
      <c r="M7" s="86"/>
      <c r="N7" s="86"/>
      <c r="O7" s="86"/>
    </row>
    <row r="8" ht="25.5" customHeight="1" spans="1:15">
      <c r="A8" s="13" t="s">
        <v>58</v>
      </c>
      <c r="B8" s="15" t="s">
        <v>59</v>
      </c>
      <c r="C8" s="78">
        <f>D8+E8+J8+K8+L8</f>
        <v>894.1</v>
      </c>
      <c r="D8" s="79">
        <v>439.44</v>
      </c>
      <c r="E8" s="78">
        <f>SUM(F8:I8)</f>
        <v>454.66</v>
      </c>
      <c r="F8" s="80">
        <v>454.66</v>
      </c>
      <c r="G8" s="79"/>
      <c r="H8" s="79"/>
      <c r="I8" s="79"/>
      <c r="J8" s="79"/>
      <c r="K8" s="79"/>
      <c r="L8" s="80"/>
      <c r="M8" s="79"/>
      <c r="N8" s="79"/>
      <c r="O8" s="79"/>
    </row>
    <row r="9" ht="25.5" customHeight="1" spans="1:15">
      <c r="A9" s="13">
        <v>2019999</v>
      </c>
      <c r="B9" s="15" t="s">
        <v>60</v>
      </c>
      <c r="C9" s="78">
        <f>D9+E9+J9+K9+L9</f>
        <v>287.28</v>
      </c>
      <c r="D9" s="79"/>
      <c r="E9" s="78">
        <f>SUM(F9:I9)</f>
        <v>287.28</v>
      </c>
      <c r="F9" s="80">
        <v>287.28</v>
      </c>
      <c r="G9" s="79"/>
      <c r="H9" s="79"/>
      <c r="I9" s="79"/>
      <c r="J9" s="79"/>
      <c r="K9" s="79"/>
      <c r="L9" s="80"/>
      <c r="M9" s="79"/>
      <c r="N9" s="79"/>
      <c r="O9" s="79"/>
    </row>
    <row r="10" ht="25.5" customHeight="1" spans="1:15">
      <c r="A10" s="73">
        <v>205</v>
      </c>
      <c r="B10" s="73" t="s">
        <v>21</v>
      </c>
      <c r="C10" s="78">
        <f>C11</f>
        <v>1</v>
      </c>
      <c r="D10" s="54">
        <f t="shared" ref="D10:L10" si="2">SUM(D11)</f>
        <v>1</v>
      </c>
      <c r="E10" s="78">
        <f t="shared" si="2"/>
        <v>0</v>
      </c>
      <c r="F10" s="78"/>
      <c r="G10" s="54">
        <f t="shared" si="2"/>
        <v>0</v>
      </c>
      <c r="H10" s="54">
        <f t="shared" si="2"/>
        <v>0</v>
      </c>
      <c r="I10" s="54">
        <f t="shared" si="2"/>
        <v>0</v>
      </c>
      <c r="J10" s="54">
        <f t="shared" si="2"/>
        <v>0</v>
      </c>
      <c r="K10" s="54">
        <f t="shared" si="2"/>
        <v>0</v>
      </c>
      <c r="L10" s="78">
        <f t="shared" si="2"/>
        <v>0</v>
      </c>
      <c r="M10" s="86"/>
      <c r="N10" s="86"/>
      <c r="O10" s="86"/>
    </row>
    <row r="11" ht="21" customHeight="1" spans="1:15">
      <c r="A11" s="13">
        <v>2050803</v>
      </c>
      <c r="B11" s="15" t="s">
        <v>61</v>
      </c>
      <c r="C11" s="78">
        <f>D11+E11+J11+K11+L11</f>
        <v>1</v>
      </c>
      <c r="D11" s="79">
        <v>1</v>
      </c>
      <c r="E11" s="78">
        <f>SUM(F11:I11)</f>
        <v>0</v>
      </c>
      <c r="F11" s="80"/>
      <c r="G11" s="79"/>
      <c r="H11" s="79"/>
      <c r="I11" s="79"/>
      <c r="J11" s="79"/>
      <c r="K11" s="79"/>
      <c r="L11" s="80"/>
      <c r="M11" s="79"/>
      <c r="N11" s="79"/>
      <c r="O11" s="79"/>
    </row>
    <row r="12" ht="21" customHeight="1" spans="1:15">
      <c r="A12" s="73">
        <v>208</v>
      </c>
      <c r="B12" s="54" t="s">
        <v>23</v>
      </c>
      <c r="C12" s="78">
        <f>SUM(C13:C20)</f>
        <v>79.4</v>
      </c>
      <c r="D12" s="54">
        <f>SUM(D13:D20)</f>
        <v>16.22</v>
      </c>
      <c r="E12" s="78">
        <f>SUM(E13:E20)</f>
        <v>63.18</v>
      </c>
      <c r="F12" s="78">
        <f>SUM(F13:F20)</f>
        <v>63.18</v>
      </c>
      <c r="G12" s="54">
        <f t="shared" ref="D12:L12" si="3">SUM(G13:G19)</f>
        <v>0</v>
      </c>
      <c r="H12" s="54">
        <f t="shared" si="3"/>
        <v>0</v>
      </c>
      <c r="I12" s="54">
        <f t="shared" si="3"/>
        <v>0</v>
      </c>
      <c r="J12" s="54">
        <f t="shared" si="3"/>
        <v>0</v>
      </c>
      <c r="K12" s="54">
        <f t="shared" si="3"/>
        <v>0</v>
      </c>
      <c r="L12" s="78"/>
      <c r="M12" s="86"/>
      <c r="N12" s="86"/>
      <c r="O12" s="86"/>
    </row>
    <row r="13" ht="21" customHeight="1" spans="1:16">
      <c r="A13" s="13">
        <v>2080505</v>
      </c>
      <c r="B13" s="15" t="s">
        <v>62</v>
      </c>
      <c r="C13" s="78">
        <f t="shared" ref="C13:C20" si="4">D13+E13+J13+K13+L13</f>
        <v>52.4</v>
      </c>
      <c r="D13" s="79"/>
      <c r="E13" s="78">
        <f t="shared" ref="E13:E20" si="5">SUM(F13:I13)</f>
        <v>52.4</v>
      </c>
      <c r="F13" s="80">
        <v>52.4</v>
      </c>
      <c r="G13" s="79"/>
      <c r="H13" s="79"/>
      <c r="I13" s="79"/>
      <c r="J13" s="79"/>
      <c r="K13" s="79"/>
      <c r="L13" s="80"/>
      <c r="M13" s="79"/>
      <c r="N13" s="79"/>
      <c r="O13" s="79"/>
      <c r="P13" s="10"/>
    </row>
    <row r="14" ht="21" customHeight="1" spans="1:15">
      <c r="A14" s="13">
        <v>2080506</v>
      </c>
      <c r="B14" s="15" t="s">
        <v>63</v>
      </c>
      <c r="C14" s="78">
        <f t="shared" si="4"/>
        <v>10.93</v>
      </c>
      <c r="D14" s="79">
        <v>4.62</v>
      </c>
      <c r="E14" s="78">
        <f t="shared" si="5"/>
        <v>6.31</v>
      </c>
      <c r="F14" s="80">
        <v>6.31</v>
      </c>
      <c r="G14" s="79"/>
      <c r="H14" s="79"/>
      <c r="I14" s="79"/>
      <c r="J14" s="79"/>
      <c r="K14" s="79"/>
      <c r="L14" s="80"/>
      <c r="M14" s="79"/>
      <c r="N14" s="79"/>
      <c r="O14" s="79"/>
    </row>
    <row r="15" ht="21" customHeight="1" spans="1:15">
      <c r="A15" s="13">
        <v>2080599</v>
      </c>
      <c r="B15" s="15" t="s">
        <v>64</v>
      </c>
      <c r="C15" s="78">
        <f t="shared" si="4"/>
        <v>0.41</v>
      </c>
      <c r="D15" s="79"/>
      <c r="E15" s="78">
        <f t="shared" si="5"/>
        <v>0.41</v>
      </c>
      <c r="F15" s="80">
        <v>0.41</v>
      </c>
      <c r="G15" s="79"/>
      <c r="H15" s="79"/>
      <c r="I15" s="79"/>
      <c r="J15" s="79"/>
      <c r="K15" s="79"/>
      <c r="L15" s="80"/>
      <c r="M15" s="79"/>
      <c r="N15" s="79"/>
      <c r="O15" s="79"/>
    </row>
    <row r="16" ht="21" customHeight="1" spans="1:15">
      <c r="A16" s="13">
        <v>2080899</v>
      </c>
      <c r="B16" s="15" t="s">
        <v>65</v>
      </c>
      <c r="C16" s="78">
        <f t="shared" si="4"/>
        <v>1.4</v>
      </c>
      <c r="D16" s="79"/>
      <c r="E16" s="78">
        <f t="shared" si="5"/>
        <v>1.4</v>
      </c>
      <c r="F16" s="80">
        <v>1.4</v>
      </c>
      <c r="G16" s="79"/>
      <c r="H16" s="79"/>
      <c r="I16" s="79"/>
      <c r="J16" s="79"/>
      <c r="K16" s="79"/>
      <c r="L16" s="80"/>
      <c r="M16" s="79"/>
      <c r="N16" s="79"/>
      <c r="O16" s="79"/>
    </row>
    <row r="17" ht="21" customHeight="1" spans="1:15">
      <c r="A17" s="13">
        <v>2082701</v>
      </c>
      <c r="B17" s="15" t="s">
        <v>66</v>
      </c>
      <c r="C17" s="78">
        <f t="shared" si="4"/>
        <v>1.2</v>
      </c>
      <c r="D17" s="79"/>
      <c r="E17" s="78">
        <f t="shared" si="5"/>
        <v>1.2</v>
      </c>
      <c r="F17" s="80">
        <v>1.2</v>
      </c>
      <c r="G17" s="79"/>
      <c r="H17" s="79"/>
      <c r="I17" s="79"/>
      <c r="J17" s="79"/>
      <c r="K17" s="79"/>
      <c r="L17" s="80"/>
      <c r="M17" s="79"/>
      <c r="N17" s="79"/>
      <c r="O17" s="79"/>
    </row>
    <row r="18" ht="21" customHeight="1" spans="1:15">
      <c r="A18" s="13">
        <v>2082702</v>
      </c>
      <c r="B18" s="15" t="s">
        <v>67</v>
      </c>
      <c r="C18" s="78">
        <f t="shared" si="4"/>
        <v>0.81</v>
      </c>
      <c r="D18" s="79"/>
      <c r="E18" s="78">
        <f t="shared" si="5"/>
        <v>0.81</v>
      </c>
      <c r="F18" s="80">
        <v>0.81</v>
      </c>
      <c r="G18" s="79"/>
      <c r="H18" s="79"/>
      <c r="I18" s="79"/>
      <c r="J18" s="79"/>
      <c r="K18" s="79"/>
      <c r="L18" s="80"/>
      <c r="M18" s="79"/>
      <c r="N18" s="79"/>
      <c r="O18" s="79"/>
    </row>
    <row r="19" ht="21" customHeight="1" spans="1:15">
      <c r="A19" s="13">
        <v>2082703</v>
      </c>
      <c r="B19" s="15" t="s">
        <v>68</v>
      </c>
      <c r="C19" s="78">
        <f t="shared" si="4"/>
        <v>0.65</v>
      </c>
      <c r="D19" s="79"/>
      <c r="E19" s="78">
        <f t="shared" si="5"/>
        <v>0.65</v>
      </c>
      <c r="F19" s="80">
        <v>0.65</v>
      </c>
      <c r="G19" s="79"/>
      <c r="H19" s="79"/>
      <c r="I19" s="79"/>
      <c r="J19" s="79"/>
      <c r="K19" s="79"/>
      <c r="L19" s="80"/>
      <c r="M19" s="79"/>
      <c r="N19" s="79"/>
      <c r="O19" s="79"/>
    </row>
    <row r="20" ht="21" customHeight="1" spans="1:15">
      <c r="A20" s="13">
        <v>2089901</v>
      </c>
      <c r="B20" s="15" t="s">
        <v>69</v>
      </c>
      <c r="C20" s="78">
        <f t="shared" si="4"/>
        <v>11.6</v>
      </c>
      <c r="D20" s="79">
        <v>11.6</v>
      </c>
      <c r="E20" s="78">
        <f t="shared" si="5"/>
        <v>0</v>
      </c>
      <c r="F20" s="80"/>
      <c r="G20" s="79"/>
      <c r="H20" s="79"/>
      <c r="I20" s="79"/>
      <c r="J20" s="79"/>
      <c r="K20" s="79"/>
      <c r="L20" s="80"/>
      <c r="M20" s="79"/>
      <c r="N20" s="79"/>
      <c r="O20" s="79"/>
    </row>
    <row r="21" ht="21" customHeight="1" spans="1:15">
      <c r="A21" s="73">
        <v>210</v>
      </c>
      <c r="B21" s="54" t="s">
        <v>25</v>
      </c>
      <c r="C21" s="78">
        <f>SUM(C22)</f>
        <v>26.69</v>
      </c>
      <c r="D21" s="54">
        <f t="shared" ref="D21:L21" si="6">SUM(D22)</f>
        <v>0</v>
      </c>
      <c r="E21" s="78">
        <f t="shared" si="6"/>
        <v>26.69</v>
      </c>
      <c r="F21" s="78">
        <f t="shared" si="6"/>
        <v>26.69</v>
      </c>
      <c r="G21" s="54">
        <f t="shared" si="6"/>
        <v>0</v>
      </c>
      <c r="H21" s="54">
        <f t="shared" si="6"/>
        <v>0</v>
      </c>
      <c r="I21" s="54">
        <f t="shared" si="6"/>
        <v>0</v>
      </c>
      <c r="J21" s="54">
        <f t="shared" si="6"/>
        <v>0</v>
      </c>
      <c r="K21" s="54">
        <f t="shared" si="6"/>
        <v>0</v>
      </c>
      <c r="L21" s="78">
        <f t="shared" si="6"/>
        <v>0</v>
      </c>
      <c r="M21" s="86"/>
      <c r="N21" s="86"/>
      <c r="O21" s="86"/>
    </row>
    <row r="22" ht="21" customHeight="1" spans="1:15">
      <c r="A22" s="13">
        <v>2101101</v>
      </c>
      <c r="B22" s="15" t="s">
        <v>70</v>
      </c>
      <c r="C22" s="78">
        <f>D22+E22+J22+K22+L22</f>
        <v>26.69</v>
      </c>
      <c r="D22" s="81"/>
      <c r="E22" s="78">
        <f>SUM(F22:I22)</f>
        <v>26.69</v>
      </c>
      <c r="F22" s="80">
        <v>26.69</v>
      </c>
      <c r="G22" s="82"/>
      <c r="H22" s="82"/>
      <c r="I22" s="82"/>
      <c r="J22" s="82"/>
      <c r="K22" s="82"/>
      <c r="L22" s="80"/>
      <c r="M22" s="82"/>
      <c r="N22" s="82"/>
      <c r="O22" s="82"/>
    </row>
    <row r="23" ht="21" customHeight="1" spans="1:15">
      <c r="A23" s="73">
        <v>221</v>
      </c>
      <c r="B23" s="54" t="s">
        <v>27</v>
      </c>
      <c r="C23" s="78">
        <f>SUM(C24)</f>
        <v>30.79</v>
      </c>
      <c r="D23" s="54">
        <f t="shared" ref="D23:L23" si="7">SUM(D24)</f>
        <v>0</v>
      </c>
      <c r="E23" s="78">
        <f t="shared" si="7"/>
        <v>30.79</v>
      </c>
      <c r="F23" s="78">
        <f t="shared" si="7"/>
        <v>30.79</v>
      </c>
      <c r="G23" s="54">
        <f t="shared" si="7"/>
        <v>0</v>
      </c>
      <c r="H23" s="54">
        <f t="shared" si="7"/>
        <v>0</v>
      </c>
      <c r="I23" s="54">
        <f t="shared" si="7"/>
        <v>0</v>
      </c>
      <c r="J23" s="54">
        <f t="shared" si="7"/>
        <v>0</v>
      </c>
      <c r="K23" s="54">
        <f t="shared" si="7"/>
        <v>0</v>
      </c>
      <c r="L23" s="78">
        <f t="shared" si="7"/>
        <v>0</v>
      </c>
      <c r="M23" s="86"/>
      <c r="N23" s="86"/>
      <c r="O23" s="86"/>
    </row>
    <row r="24" ht="21" customHeight="1" spans="1:15">
      <c r="A24" s="13">
        <v>2210201</v>
      </c>
      <c r="B24" s="15" t="s">
        <v>71</v>
      </c>
      <c r="C24" s="78">
        <f>D24+E24+J24+K24+L24</f>
        <v>30.79</v>
      </c>
      <c r="D24" s="83"/>
      <c r="E24" s="78">
        <f>SUM(F24:I24)</f>
        <v>30.79</v>
      </c>
      <c r="F24" s="80">
        <v>30.79</v>
      </c>
      <c r="G24" s="83"/>
      <c r="H24" s="83"/>
      <c r="I24" s="83"/>
      <c r="J24" s="83"/>
      <c r="K24" s="83"/>
      <c r="L24" s="80"/>
      <c r="M24" s="83"/>
      <c r="N24" s="83"/>
      <c r="O24" s="83"/>
    </row>
    <row r="25" ht="21" customHeight="1" spans="1:15">
      <c r="A25" s="54" t="s">
        <v>43</v>
      </c>
      <c r="B25" s="54"/>
      <c r="C25" s="78">
        <f>C23+C21+C12+C10+C7</f>
        <v>1319.26</v>
      </c>
      <c r="D25" s="54">
        <f>D23+D21+D12+D10+D7</f>
        <v>456.66</v>
      </c>
      <c r="E25" s="78">
        <f t="shared" ref="D25:L25" si="8">E23+E21+E12+E10+E7</f>
        <v>862.6</v>
      </c>
      <c r="F25" s="78">
        <f t="shared" si="8"/>
        <v>862.6</v>
      </c>
      <c r="G25" s="54">
        <f t="shared" si="8"/>
        <v>0</v>
      </c>
      <c r="H25" s="54">
        <f t="shared" si="8"/>
        <v>0</v>
      </c>
      <c r="I25" s="54">
        <f t="shared" si="8"/>
        <v>0</v>
      </c>
      <c r="J25" s="54">
        <f t="shared" si="8"/>
        <v>0</v>
      </c>
      <c r="K25" s="54">
        <f t="shared" si="8"/>
        <v>0</v>
      </c>
      <c r="L25" s="78">
        <f t="shared" si="8"/>
        <v>0</v>
      </c>
      <c r="M25" s="86">
        <f>SUM(M8:M24)</f>
        <v>0</v>
      </c>
      <c r="N25" s="86">
        <f>SUM(N8:N24)</f>
        <v>0</v>
      </c>
      <c r="O25" s="86">
        <f>SUM(O8:O24)</f>
        <v>0</v>
      </c>
    </row>
    <row r="30" customHeight="1" spans="12:12">
      <c r="L30" s="87"/>
    </row>
  </sheetData>
  <mergeCells count="13">
    <mergeCell ref="A2:O2"/>
    <mergeCell ref="E4:I4"/>
    <mergeCell ref="A25:B25"/>
    <mergeCell ref="A4:A5"/>
    <mergeCell ref="B4:B5"/>
    <mergeCell ref="C4:C5"/>
    <mergeCell ref="D4:D5"/>
    <mergeCell ref="J4:J5"/>
    <mergeCell ref="K4:K5"/>
    <mergeCell ref="L4:L5"/>
    <mergeCell ref="M4:M5"/>
    <mergeCell ref="N4:N5"/>
    <mergeCell ref="O4:O5"/>
  </mergeCells>
  <printOptions horizontalCentered="1"/>
  <pageMargins left="0.393055555555556" right="0.393055555555556" top="0.590277777777778" bottom="0.590277777777778" header="0.5" footer="0.5"/>
  <pageSetup paperSize="9" scale="6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showZeros="0" topLeftCell="A7" workbookViewId="0">
      <selection activeCell="C14" sqref="C14"/>
    </sheetView>
  </sheetViews>
  <sheetFormatPr defaultColWidth="9" defaultRowHeight="12.75" customHeight="1"/>
  <cols>
    <col min="1" max="1" width="18.1388888888889" style="1" customWidth="1"/>
    <col min="2" max="2" width="46.4259259259259" style="1" customWidth="1"/>
    <col min="3" max="4" width="16.8518518518519" style="1" customWidth="1"/>
    <col min="5" max="5" width="16.1388888888889" style="1" customWidth="1"/>
    <col min="6" max="6" width="16.4259259259259" style="1" customWidth="1"/>
    <col min="7" max="8" width="18.5740740740741" style="1" customWidth="1"/>
    <col min="9" max="9" width="9.13888888888889" style="1"/>
    <col min="10" max="10" width="13.5740740740741" style="1" customWidth="1"/>
    <col min="11" max="16384" width="9.13888888888889" style="1"/>
  </cols>
  <sheetData>
    <row r="1" ht="15.75" customHeight="1" spans="1:10">
      <c r="A1" s="17"/>
      <c r="B1" s="17"/>
      <c r="C1" s="17"/>
      <c r="D1" s="17"/>
      <c r="E1" s="17"/>
      <c r="F1" s="17"/>
      <c r="G1" s="17"/>
      <c r="H1" s="56"/>
      <c r="I1" s="17"/>
      <c r="J1" s="17"/>
    </row>
    <row r="2" ht="22.5" customHeight="1" spans="1:10">
      <c r="A2" s="18" t="s">
        <v>72</v>
      </c>
      <c r="B2" s="18"/>
      <c r="C2" s="18"/>
      <c r="D2" s="18"/>
      <c r="E2" s="18"/>
      <c r="F2" s="18"/>
      <c r="G2" s="18"/>
      <c r="H2" s="18"/>
      <c r="I2" s="19"/>
      <c r="J2" s="19"/>
    </row>
    <row r="3" ht="18.75" customHeight="1" spans="1:10">
      <c r="A3" s="40" t="s">
        <v>11</v>
      </c>
      <c r="B3" s="21"/>
      <c r="C3" s="21"/>
      <c r="D3" s="21"/>
      <c r="E3" s="21"/>
      <c r="F3" s="21"/>
      <c r="G3" s="21"/>
      <c r="H3" s="22" t="s">
        <v>12</v>
      </c>
      <c r="I3" s="17"/>
      <c r="J3" s="17"/>
    </row>
    <row r="4" ht="21" customHeight="1" spans="1:10">
      <c r="A4" s="13" t="s">
        <v>73</v>
      </c>
      <c r="B4" s="13"/>
      <c r="C4" s="72" t="s">
        <v>43</v>
      </c>
      <c r="D4" s="13" t="s">
        <v>74</v>
      </c>
      <c r="E4" s="13" t="s">
        <v>75</v>
      </c>
      <c r="F4" s="72" t="s">
        <v>76</v>
      </c>
      <c r="G4" s="13" t="s">
        <v>77</v>
      </c>
      <c r="H4" s="72" t="s">
        <v>78</v>
      </c>
      <c r="I4" s="17"/>
      <c r="J4" s="17"/>
    </row>
    <row r="5" ht="21" customHeight="1" spans="1:10">
      <c r="A5" s="13" t="s">
        <v>79</v>
      </c>
      <c r="B5" s="13" t="s">
        <v>80</v>
      </c>
      <c r="C5" s="72"/>
      <c r="D5" s="13"/>
      <c r="E5" s="13"/>
      <c r="F5" s="72"/>
      <c r="G5" s="13"/>
      <c r="H5" s="72"/>
      <c r="I5" s="17"/>
      <c r="J5" s="17"/>
    </row>
    <row r="6" ht="21" customHeight="1" spans="1:10">
      <c r="A6" s="13" t="s">
        <v>57</v>
      </c>
      <c r="B6" s="13" t="s">
        <v>57</v>
      </c>
      <c r="C6" s="13">
        <v>1</v>
      </c>
      <c r="D6" s="13">
        <f>C6+1</f>
        <v>2</v>
      </c>
      <c r="E6" s="13">
        <f>D6+1</f>
        <v>3</v>
      </c>
      <c r="F6" s="13">
        <f>E6+1</f>
        <v>4</v>
      </c>
      <c r="G6" s="13">
        <f>F6+1</f>
        <v>5</v>
      </c>
      <c r="H6" s="13">
        <f>G6+1</f>
        <v>6</v>
      </c>
      <c r="I6" s="17"/>
      <c r="J6" s="17"/>
    </row>
    <row r="7" ht="21" customHeight="1" spans="1:10">
      <c r="A7" s="73">
        <v>201</v>
      </c>
      <c r="B7" s="73" t="s">
        <v>19</v>
      </c>
      <c r="C7" s="39">
        <f>D7+E7+F7+G7+H7</f>
        <v>1181.38</v>
      </c>
      <c r="D7" s="39">
        <f>D8+D9</f>
        <v>1181.38</v>
      </c>
      <c r="E7" s="39"/>
      <c r="F7" s="39"/>
      <c r="G7" s="39"/>
      <c r="H7" s="39"/>
      <c r="I7" s="17"/>
      <c r="J7" s="17"/>
    </row>
    <row r="8" ht="16.5" customHeight="1" spans="1:10">
      <c r="A8" s="13" t="s">
        <v>58</v>
      </c>
      <c r="B8" s="15" t="s">
        <v>59</v>
      </c>
      <c r="C8" s="39">
        <f t="shared" ref="C8:C24" si="0">D8+E8+F8+G8+H8</f>
        <v>894.1</v>
      </c>
      <c r="D8" s="47">
        <v>894.1</v>
      </c>
      <c r="E8" s="47"/>
      <c r="F8" s="47"/>
      <c r="G8" s="47"/>
      <c r="H8" s="47"/>
      <c r="I8" s="17"/>
      <c r="J8" s="17"/>
    </row>
    <row r="9" ht="16.5" customHeight="1" spans="1:10">
      <c r="A9" s="13">
        <v>2019999</v>
      </c>
      <c r="B9" s="15" t="s">
        <v>60</v>
      </c>
      <c r="C9" s="39">
        <f t="shared" si="0"/>
        <v>287.28</v>
      </c>
      <c r="D9" s="47">
        <v>287.28</v>
      </c>
      <c r="E9" s="47"/>
      <c r="F9" s="47"/>
      <c r="G9" s="47"/>
      <c r="H9" s="47"/>
      <c r="I9" s="17"/>
      <c r="J9" s="17"/>
    </row>
    <row r="10" ht="16.5" customHeight="1" spans="1:10">
      <c r="A10" s="73">
        <v>205</v>
      </c>
      <c r="B10" s="73" t="s">
        <v>21</v>
      </c>
      <c r="C10" s="39">
        <f t="shared" si="0"/>
        <v>1</v>
      </c>
      <c r="D10" s="39">
        <f>D11</f>
        <v>1</v>
      </c>
      <c r="E10" s="39"/>
      <c r="F10" s="39"/>
      <c r="G10" s="39"/>
      <c r="H10" s="39"/>
      <c r="I10" s="17"/>
      <c r="J10" s="17"/>
    </row>
    <row r="11" ht="16.5" customHeight="1" spans="1:10">
      <c r="A11" s="13">
        <v>2050803</v>
      </c>
      <c r="B11" s="15" t="s">
        <v>61</v>
      </c>
      <c r="C11" s="39">
        <f t="shared" si="0"/>
        <v>1</v>
      </c>
      <c r="D11" s="47">
        <v>1</v>
      </c>
      <c r="E11" s="47"/>
      <c r="F11" s="47"/>
      <c r="G11" s="47"/>
      <c r="H11" s="47"/>
      <c r="I11" s="17"/>
      <c r="J11" s="17"/>
    </row>
    <row r="12" ht="16.5" customHeight="1" spans="1:10">
      <c r="A12" s="73">
        <v>208</v>
      </c>
      <c r="B12" s="54" t="s">
        <v>23</v>
      </c>
      <c r="C12" s="39">
        <f t="shared" si="0"/>
        <v>79.4</v>
      </c>
      <c r="D12" s="39">
        <f>D13+D14+D15+D16+D17+D18+D19+D20</f>
        <v>79.4</v>
      </c>
      <c r="E12" s="39"/>
      <c r="F12" s="39"/>
      <c r="G12" s="39"/>
      <c r="H12" s="39"/>
      <c r="I12" s="17"/>
      <c r="J12" s="17"/>
    </row>
    <row r="13" ht="16.5" customHeight="1" spans="1:10">
      <c r="A13" s="13">
        <v>2080505</v>
      </c>
      <c r="B13" s="15" t="s">
        <v>62</v>
      </c>
      <c r="C13" s="39">
        <f t="shared" si="0"/>
        <v>52.4</v>
      </c>
      <c r="D13" s="47">
        <v>52.4</v>
      </c>
      <c r="E13" s="47"/>
      <c r="F13" s="47"/>
      <c r="G13" s="47"/>
      <c r="H13" s="47"/>
      <c r="I13" s="17"/>
      <c r="J13" s="17"/>
    </row>
    <row r="14" ht="16.5" customHeight="1" spans="1:10">
      <c r="A14" s="13">
        <v>2080506</v>
      </c>
      <c r="B14" s="15" t="s">
        <v>63</v>
      </c>
      <c r="C14" s="39">
        <f t="shared" si="0"/>
        <v>10.93</v>
      </c>
      <c r="D14" s="47">
        <v>10.93</v>
      </c>
      <c r="E14" s="47"/>
      <c r="F14" s="47"/>
      <c r="G14" s="47"/>
      <c r="H14" s="47"/>
      <c r="I14" s="17"/>
      <c r="J14" s="17"/>
    </row>
    <row r="15" ht="16.5" customHeight="1" spans="1:8">
      <c r="A15" s="13">
        <v>2080599</v>
      </c>
      <c r="B15" s="15" t="s">
        <v>64</v>
      </c>
      <c r="C15" s="39">
        <f t="shared" si="0"/>
        <v>0.41</v>
      </c>
      <c r="D15" s="47">
        <v>0.41</v>
      </c>
      <c r="E15" s="47"/>
      <c r="F15" s="47"/>
      <c r="G15" s="47"/>
      <c r="H15" s="47"/>
    </row>
    <row r="16" ht="16.5" customHeight="1" spans="1:8">
      <c r="A16" s="13">
        <v>2080899</v>
      </c>
      <c r="B16" s="15" t="s">
        <v>65</v>
      </c>
      <c r="C16" s="39">
        <f t="shared" si="0"/>
        <v>1.4</v>
      </c>
      <c r="D16" s="47">
        <v>1.4</v>
      </c>
      <c r="E16" s="47"/>
      <c r="F16" s="47"/>
      <c r="G16" s="47"/>
      <c r="H16" s="47"/>
    </row>
    <row r="17" ht="16.5" customHeight="1" spans="1:10">
      <c r="A17" s="13">
        <v>2082701</v>
      </c>
      <c r="B17" s="15" t="s">
        <v>66</v>
      </c>
      <c r="C17" s="39">
        <f t="shared" si="0"/>
        <v>1.2</v>
      </c>
      <c r="D17" s="47">
        <v>1.2</v>
      </c>
      <c r="E17" s="47"/>
      <c r="F17" s="47"/>
      <c r="G17" s="47"/>
      <c r="H17" s="47"/>
      <c r="I17" s="17"/>
      <c r="J17" s="17"/>
    </row>
    <row r="18" ht="16.5" customHeight="1" spans="1:10">
      <c r="A18" s="13">
        <v>2082702</v>
      </c>
      <c r="B18" s="15" t="s">
        <v>67</v>
      </c>
      <c r="C18" s="39">
        <f t="shared" si="0"/>
        <v>0.81</v>
      </c>
      <c r="D18" s="47">
        <v>0.81</v>
      </c>
      <c r="E18" s="47"/>
      <c r="F18" s="47"/>
      <c r="G18" s="47"/>
      <c r="H18" s="47"/>
      <c r="I18" s="17"/>
      <c r="J18" s="17"/>
    </row>
    <row r="19" ht="16.5" customHeight="1" spans="1:10">
      <c r="A19" s="13">
        <v>2082703</v>
      </c>
      <c r="B19" s="15" t="s">
        <v>68</v>
      </c>
      <c r="C19" s="39">
        <f t="shared" si="0"/>
        <v>0.65</v>
      </c>
      <c r="D19" s="47">
        <v>0.65</v>
      </c>
      <c r="E19" s="47"/>
      <c r="F19" s="47"/>
      <c r="G19" s="47"/>
      <c r="H19" s="47"/>
      <c r="I19" s="17"/>
      <c r="J19" s="17"/>
    </row>
    <row r="20" ht="16.5" customHeight="1" spans="1:10">
      <c r="A20" s="13">
        <v>2089901</v>
      </c>
      <c r="B20" s="15" t="s">
        <v>69</v>
      </c>
      <c r="C20" s="39">
        <f t="shared" si="0"/>
        <v>11.6</v>
      </c>
      <c r="D20" s="47">
        <v>11.6</v>
      </c>
      <c r="E20" s="47"/>
      <c r="F20" s="47"/>
      <c r="G20" s="47"/>
      <c r="H20" s="47"/>
      <c r="I20" s="17"/>
      <c r="J20" s="17"/>
    </row>
    <row r="21" ht="16.5" customHeight="1" spans="1:10">
      <c r="A21" s="73">
        <v>210</v>
      </c>
      <c r="B21" s="54" t="s">
        <v>25</v>
      </c>
      <c r="C21" s="39">
        <f t="shared" si="0"/>
        <v>26.69</v>
      </c>
      <c r="D21" s="39">
        <f>D22</f>
        <v>26.69</v>
      </c>
      <c r="E21" s="39"/>
      <c r="F21" s="39"/>
      <c r="G21" s="39"/>
      <c r="H21" s="39"/>
      <c r="I21" s="17"/>
      <c r="J21" s="17"/>
    </row>
    <row r="22" ht="16.5" customHeight="1" spans="1:10">
      <c r="A22" s="13">
        <v>2101101</v>
      </c>
      <c r="B22" s="15" t="s">
        <v>70</v>
      </c>
      <c r="C22" s="39">
        <f t="shared" si="0"/>
        <v>26.69</v>
      </c>
      <c r="D22" s="47">
        <v>26.69</v>
      </c>
      <c r="E22" s="47"/>
      <c r="F22" s="47"/>
      <c r="G22" s="47"/>
      <c r="H22" s="47"/>
      <c r="I22" s="17"/>
      <c r="J22" s="17"/>
    </row>
    <row r="23" ht="16.5" customHeight="1" spans="1:10">
      <c r="A23" s="73">
        <v>221</v>
      </c>
      <c r="B23" s="54" t="s">
        <v>27</v>
      </c>
      <c r="C23" s="39">
        <f t="shared" si="0"/>
        <v>30.79</v>
      </c>
      <c r="D23" s="39">
        <f>D24</f>
        <v>30.79</v>
      </c>
      <c r="E23" s="39"/>
      <c r="F23" s="39"/>
      <c r="G23" s="39"/>
      <c r="H23" s="39"/>
      <c r="I23" s="17"/>
      <c r="J23" s="17"/>
    </row>
    <row r="24" ht="16.5" customHeight="1" spans="1:10">
      <c r="A24" s="13">
        <v>2210201</v>
      </c>
      <c r="B24" s="15" t="s">
        <v>71</v>
      </c>
      <c r="C24" s="39">
        <f t="shared" si="0"/>
        <v>30.79</v>
      </c>
      <c r="D24" s="47">
        <v>30.79</v>
      </c>
      <c r="E24" s="47"/>
      <c r="F24" s="47"/>
      <c r="G24" s="47"/>
      <c r="H24" s="47"/>
      <c r="I24" s="17"/>
      <c r="J24" s="17"/>
    </row>
    <row r="25" ht="18" customHeight="1" spans="1:8">
      <c r="A25" s="74" t="s">
        <v>43</v>
      </c>
      <c r="B25" s="75"/>
      <c r="C25" s="39">
        <f>C7+C10+C12+C21+C23</f>
        <v>1319.26</v>
      </c>
      <c r="D25" s="39">
        <f>D7+D10+D12+D21+D23</f>
        <v>1319.26</v>
      </c>
      <c r="E25" s="39">
        <f>SUM(E8:E24)</f>
        <v>0</v>
      </c>
      <c r="F25" s="39">
        <f>SUM(F8:F24)</f>
        <v>0</v>
      </c>
      <c r="G25" s="39">
        <f>SUM(G8:G24)</f>
        <v>0</v>
      </c>
      <c r="H25" s="39">
        <f>SUM(H8:H24)</f>
        <v>0</v>
      </c>
    </row>
  </sheetData>
  <mergeCells count="9">
    <mergeCell ref="A2:H2"/>
    <mergeCell ref="A4:B4"/>
    <mergeCell ref="A25:B25"/>
    <mergeCell ref="C4:C5"/>
    <mergeCell ref="D4:D5"/>
    <mergeCell ref="E4:E5"/>
    <mergeCell ref="F4:F5"/>
    <mergeCell ref="G4:G5"/>
    <mergeCell ref="H4:H5"/>
  </mergeCells>
  <printOptions horizontalCentered="1"/>
  <pageMargins left="0.393055555555556" right="0.393055555555556" top="0.590277777777778" bottom="0.590277777777778" header="0.5" footer="0.5"/>
  <pageSetup paperSize="9" scale="8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0"/>
  <sheetViews>
    <sheetView showGridLines="0" workbookViewId="0">
      <selection activeCell="E16" sqref="E16"/>
    </sheetView>
  </sheetViews>
  <sheetFormatPr defaultColWidth="9" defaultRowHeight="12.75" customHeight="1"/>
  <cols>
    <col min="1" max="1" width="32.5740740740741" style="1" customWidth="1"/>
    <col min="2" max="2" width="22.8518518518519" style="1" customWidth="1"/>
    <col min="3" max="3" width="36" style="1" customWidth="1"/>
    <col min="4" max="4" width="23" style="1" customWidth="1"/>
    <col min="5" max="5" width="21.5740740740741" style="1" customWidth="1"/>
    <col min="6" max="6" width="23.5740740740741" style="1" customWidth="1"/>
    <col min="7" max="16384" width="9.13888888888889" style="1"/>
  </cols>
  <sheetData>
    <row r="1" ht="19.5" customHeight="1" spans="1:7">
      <c r="A1" s="17"/>
      <c r="B1" s="17"/>
      <c r="C1" s="17"/>
      <c r="D1" s="17"/>
      <c r="E1" s="17"/>
      <c r="F1" s="56"/>
      <c r="G1" s="17"/>
    </row>
    <row r="2" ht="29.25" customHeight="1" spans="1:7">
      <c r="A2" s="57" t="s">
        <v>81</v>
      </c>
      <c r="B2" s="57"/>
      <c r="C2" s="57"/>
      <c r="D2" s="57"/>
      <c r="E2" s="57"/>
      <c r="F2" s="57"/>
      <c r="G2" s="17"/>
    </row>
    <row r="3" ht="17.25" customHeight="1" spans="1:7">
      <c r="A3" s="40" t="s">
        <v>11</v>
      </c>
      <c r="B3" s="21"/>
      <c r="C3" s="21"/>
      <c r="D3" s="21"/>
      <c r="E3" s="21"/>
      <c r="F3" s="22" t="s">
        <v>12</v>
      </c>
      <c r="G3" s="17"/>
    </row>
    <row r="4" ht="17.25" customHeight="1" spans="1:7">
      <c r="A4" s="4" t="s">
        <v>13</v>
      </c>
      <c r="B4" s="23"/>
      <c r="C4" s="4" t="s">
        <v>82</v>
      </c>
      <c r="D4" s="4"/>
      <c r="E4" s="4"/>
      <c r="F4" s="4"/>
      <c r="G4" s="17"/>
    </row>
    <row r="5" ht="17.25" customHeight="1" spans="1:7">
      <c r="A5" s="4" t="s">
        <v>15</v>
      </c>
      <c r="B5" s="7" t="s">
        <v>16</v>
      </c>
      <c r="C5" s="24" t="s">
        <v>17</v>
      </c>
      <c r="D5" s="24" t="s">
        <v>43</v>
      </c>
      <c r="E5" s="24" t="s">
        <v>83</v>
      </c>
      <c r="F5" s="24" t="s">
        <v>84</v>
      </c>
      <c r="G5" s="17"/>
    </row>
    <row r="6" ht="17.25" customHeight="1" spans="1:7">
      <c r="A6" s="58" t="s">
        <v>85</v>
      </c>
      <c r="B6" s="59">
        <f>SUM(B7:B10)</f>
        <v>862.6</v>
      </c>
      <c r="C6" s="58" t="s">
        <v>86</v>
      </c>
      <c r="D6" s="59">
        <v>1319.26</v>
      </c>
      <c r="E6" s="59">
        <f>SUM(E7:E11)</f>
        <v>1319.26</v>
      </c>
      <c r="F6" s="59"/>
      <c r="G6" s="17"/>
    </row>
    <row r="7" ht="17.25" customHeight="1" spans="1:7">
      <c r="A7" s="60" t="s">
        <v>87</v>
      </c>
      <c r="B7" s="59">
        <v>862.6</v>
      </c>
      <c r="C7" s="61" t="s">
        <v>19</v>
      </c>
      <c r="D7" s="59">
        <v>1181.38</v>
      </c>
      <c r="E7" s="62">
        <v>1181.38</v>
      </c>
      <c r="F7" s="62"/>
      <c r="G7" s="17"/>
    </row>
    <row r="8" ht="17.25" customHeight="1" spans="1:7">
      <c r="A8" s="60" t="s">
        <v>88</v>
      </c>
      <c r="B8" s="59"/>
      <c r="C8" s="61" t="s">
        <v>21</v>
      </c>
      <c r="D8" s="59">
        <v>1</v>
      </c>
      <c r="E8" s="62">
        <v>1</v>
      </c>
      <c r="F8" s="62"/>
      <c r="G8" s="17"/>
    </row>
    <row r="9" ht="17.25" customHeight="1" spans="1:7">
      <c r="A9" s="60" t="s">
        <v>89</v>
      </c>
      <c r="B9" s="59"/>
      <c r="C9" s="61" t="s">
        <v>23</v>
      </c>
      <c r="D9" s="59">
        <v>79.89</v>
      </c>
      <c r="E9" s="62">
        <v>79.89</v>
      </c>
      <c r="F9" s="62"/>
      <c r="G9" s="17"/>
    </row>
    <row r="10" ht="17.25" customHeight="1" spans="1:7">
      <c r="A10" s="60" t="s">
        <v>90</v>
      </c>
      <c r="B10" s="28"/>
      <c r="C10" s="61" t="s">
        <v>25</v>
      </c>
      <c r="D10" s="59">
        <v>26.2</v>
      </c>
      <c r="E10" s="62">
        <v>26.2</v>
      </c>
      <c r="F10" s="62"/>
      <c r="G10" s="17"/>
    </row>
    <row r="11" ht="17.25" customHeight="1" spans="1:7">
      <c r="A11" s="63"/>
      <c r="B11" s="64"/>
      <c r="C11" s="61" t="s">
        <v>27</v>
      </c>
      <c r="D11" s="59">
        <v>30.79</v>
      </c>
      <c r="E11" s="62">
        <v>30.79</v>
      </c>
      <c r="F11" s="62"/>
      <c r="G11" s="17"/>
    </row>
    <row r="12" ht="17.25" customHeight="1" spans="1:7">
      <c r="A12" s="63"/>
      <c r="B12" s="65"/>
      <c r="C12" s="66"/>
      <c r="D12" s="59"/>
      <c r="E12" s="62"/>
      <c r="F12" s="62"/>
      <c r="G12" s="17"/>
    </row>
    <row r="13" ht="17.25" customHeight="1" spans="1:7">
      <c r="A13" s="63"/>
      <c r="B13" s="65"/>
      <c r="C13" s="66"/>
      <c r="D13" s="59"/>
      <c r="E13" s="62"/>
      <c r="F13" s="62"/>
      <c r="G13" s="17"/>
    </row>
    <row r="14" ht="17.25" customHeight="1" spans="1:7">
      <c r="A14" s="63"/>
      <c r="B14" s="65"/>
      <c r="C14" s="66"/>
      <c r="D14" s="59"/>
      <c r="E14" s="62"/>
      <c r="F14" s="62"/>
      <c r="G14" s="17"/>
    </row>
    <row r="15" ht="17.25" customHeight="1" spans="1:7">
      <c r="A15" s="63"/>
      <c r="B15" s="65"/>
      <c r="C15" s="66"/>
      <c r="D15" s="59"/>
      <c r="E15" s="62"/>
      <c r="F15" s="62"/>
      <c r="G15" s="17"/>
    </row>
    <row r="16" ht="17.25" customHeight="1" spans="1:7">
      <c r="A16" s="63"/>
      <c r="B16" s="65"/>
      <c r="C16" s="66"/>
      <c r="D16" s="59"/>
      <c r="E16" s="62"/>
      <c r="F16" s="62"/>
      <c r="G16" s="17"/>
    </row>
    <row r="17" ht="17.25" customHeight="1" spans="1:7">
      <c r="A17" s="63"/>
      <c r="B17" s="65"/>
      <c r="C17" s="66"/>
      <c r="D17" s="59"/>
      <c r="E17" s="62"/>
      <c r="F17" s="62"/>
      <c r="G17" s="17"/>
    </row>
    <row r="18" ht="17.25" customHeight="1" spans="1:7">
      <c r="A18" s="63"/>
      <c r="B18" s="65"/>
      <c r="C18" s="66"/>
      <c r="D18" s="59"/>
      <c r="E18" s="62"/>
      <c r="F18" s="62"/>
      <c r="G18" s="17"/>
    </row>
    <row r="19" ht="17.25" customHeight="1" spans="1:7">
      <c r="A19" s="67"/>
      <c r="B19" s="65"/>
      <c r="C19" s="66"/>
      <c r="D19" s="59"/>
      <c r="E19" s="62"/>
      <c r="F19" s="62"/>
      <c r="G19" s="17"/>
    </row>
    <row r="20" ht="19.5" customHeight="1" spans="1:7">
      <c r="A20" s="63"/>
      <c r="B20" s="65"/>
      <c r="C20" s="66"/>
      <c r="D20" s="59"/>
      <c r="E20" s="62"/>
      <c r="F20" s="62"/>
      <c r="G20" s="17"/>
    </row>
    <row r="21" ht="19.5" customHeight="1" spans="1:7">
      <c r="A21" s="63"/>
      <c r="B21" s="65"/>
      <c r="C21" s="66"/>
      <c r="D21" s="59"/>
      <c r="E21" s="62"/>
      <c r="F21" s="62"/>
      <c r="G21" s="17"/>
    </row>
    <row r="22" ht="19.5" customHeight="1" spans="1:7">
      <c r="A22" s="63"/>
      <c r="B22" s="65"/>
      <c r="C22" s="66"/>
      <c r="D22" s="59"/>
      <c r="E22" s="62"/>
      <c r="F22" s="62"/>
      <c r="G22" s="17"/>
    </row>
    <row r="23" ht="19.5" customHeight="1" spans="1:7">
      <c r="A23" s="63"/>
      <c r="B23" s="65"/>
      <c r="C23" s="66"/>
      <c r="D23" s="59"/>
      <c r="E23" s="62"/>
      <c r="F23" s="62"/>
      <c r="G23" s="17"/>
    </row>
    <row r="24" ht="19.5" customHeight="1" spans="1:7">
      <c r="A24" s="63"/>
      <c r="B24" s="65"/>
      <c r="C24" s="66"/>
      <c r="D24" s="59"/>
      <c r="E24" s="62"/>
      <c r="F24" s="62"/>
      <c r="G24" s="17"/>
    </row>
    <row r="25" ht="19.5" customHeight="1" spans="1:7">
      <c r="A25" s="63"/>
      <c r="B25" s="65"/>
      <c r="C25" s="66"/>
      <c r="D25" s="59"/>
      <c r="E25" s="62"/>
      <c r="F25" s="62"/>
      <c r="G25" s="17"/>
    </row>
    <row r="26" ht="19.5" customHeight="1" spans="1:7">
      <c r="A26" s="63"/>
      <c r="B26" s="65"/>
      <c r="C26" s="66"/>
      <c r="D26" s="59"/>
      <c r="E26" s="62"/>
      <c r="F26" s="62"/>
      <c r="G26" s="17"/>
    </row>
    <row r="27" ht="17.25" customHeight="1" spans="1:7">
      <c r="A27" s="58" t="s">
        <v>91</v>
      </c>
      <c r="B27" s="65">
        <f>B28</f>
        <v>456.66</v>
      </c>
      <c r="C27" s="58" t="s">
        <v>92</v>
      </c>
      <c r="D27" s="59"/>
      <c r="E27" s="62"/>
      <c r="F27" s="65"/>
      <c r="G27" s="17"/>
    </row>
    <row r="28" ht="17.25" customHeight="1" spans="1:7">
      <c r="A28" s="21" t="s">
        <v>93</v>
      </c>
      <c r="B28" s="65">
        <v>456.66</v>
      </c>
      <c r="C28" s="68"/>
      <c r="D28" s="59"/>
      <c r="E28" s="62"/>
      <c r="F28" s="65"/>
      <c r="G28" s="17"/>
    </row>
    <row r="29" ht="17.25" customHeight="1" spans="1:7">
      <c r="A29" s="63" t="s">
        <v>94</v>
      </c>
      <c r="B29" s="69"/>
      <c r="C29" s="68"/>
      <c r="D29" s="59"/>
      <c r="E29" s="62"/>
      <c r="F29" s="65"/>
      <c r="G29" s="17"/>
    </row>
    <row r="30" ht="17.25" customHeight="1" spans="1:7">
      <c r="A30" s="63"/>
      <c r="B30" s="65"/>
      <c r="C30" s="68"/>
      <c r="D30" s="59"/>
      <c r="E30" s="62"/>
      <c r="F30" s="65"/>
      <c r="G30" s="17"/>
    </row>
    <row r="31" ht="17.25" customHeight="1" spans="1:7">
      <c r="A31" s="63"/>
      <c r="B31" s="65"/>
      <c r="C31" s="68"/>
      <c r="D31" s="59"/>
      <c r="E31" s="62"/>
      <c r="F31" s="65"/>
      <c r="G31" s="17"/>
    </row>
    <row r="32" ht="17.25" customHeight="1" spans="1:7">
      <c r="A32" s="70" t="s">
        <v>38</v>
      </c>
      <c r="B32" s="59">
        <f>B6+B27</f>
        <v>1319.26</v>
      </c>
      <c r="C32" s="70" t="s">
        <v>39</v>
      </c>
      <c r="D32" s="59">
        <f>SUM(D6)</f>
        <v>1319.26</v>
      </c>
      <c r="E32" s="70">
        <f>SUM(E6)</f>
        <v>1319.26</v>
      </c>
      <c r="F32" s="70"/>
      <c r="G32" s="17"/>
    </row>
    <row r="58" spans="32:32">
      <c r="AF58" s="10"/>
    </row>
    <row r="59" spans="30:30">
      <c r="AD59" s="10"/>
    </row>
    <row r="60" spans="31:32">
      <c r="AE60" s="10"/>
      <c r="AF60" s="10"/>
    </row>
    <row r="61" spans="32:33">
      <c r="AF61" s="10"/>
      <c r="AG61" s="10"/>
    </row>
    <row r="62" spans="33:33">
      <c r="AG62" s="71" t="s">
        <v>95</v>
      </c>
    </row>
    <row r="99" spans="26:26">
      <c r="Z99" s="10"/>
    </row>
    <row r="100" spans="23:26">
      <c r="W100" s="10"/>
      <c r="X100" s="10"/>
      <c r="Y100" s="10"/>
      <c r="Z100" s="71" t="s">
        <v>95</v>
      </c>
    </row>
  </sheetData>
  <mergeCells count="2">
    <mergeCell ref="A2:F2"/>
    <mergeCell ref="C4:F4"/>
  </mergeCells>
  <printOptions horizontalCentered="1"/>
  <pageMargins left="0.393055555555556" right="0.393055555555556" top="0.590277777777778" bottom="0.590277777777778" header="0.5" footer="0.5"/>
  <pageSetup paperSize="9" scale="85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showGridLines="0" topLeftCell="A11" workbookViewId="0">
      <selection activeCell="D14" sqref="D14"/>
    </sheetView>
  </sheetViews>
  <sheetFormatPr defaultColWidth="9" defaultRowHeight="12.75" customHeight="1" outlineLevelCol="6"/>
  <cols>
    <col min="1" max="1" width="16.712962962963" style="10" customWidth="1"/>
    <col min="2" max="2" width="44.4259259259259" style="10" customWidth="1"/>
    <col min="3" max="5" width="28" style="10" customWidth="1"/>
    <col min="6" max="6" width="9.13888888888889" style="10"/>
    <col min="7" max="7" width="13.5740740740741" style="10" customWidth="1"/>
    <col min="8" max="16384" width="9.13888888888889" style="10"/>
  </cols>
  <sheetData>
    <row r="1" s="1" customFormat="1" ht="21" customHeight="1" spans="1:7">
      <c r="A1" s="17"/>
      <c r="B1" s="17"/>
      <c r="C1" s="17"/>
      <c r="D1" s="17"/>
      <c r="E1" s="17"/>
      <c r="F1" s="17"/>
      <c r="G1" s="17"/>
    </row>
    <row r="2" s="1" customFormat="1" ht="29.25" customHeight="1" spans="1:7">
      <c r="A2" s="18" t="s">
        <v>96</v>
      </c>
      <c r="B2" s="18"/>
      <c r="C2" s="18"/>
      <c r="D2" s="18"/>
      <c r="E2" s="18"/>
      <c r="F2" s="19"/>
      <c r="G2" s="19"/>
    </row>
    <row r="3" s="1" customFormat="1" ht="21" customHeight="1" spans="1:7">
      <c r="A3" s="40" t="s">
        <v>11</v>
      </c>
      <c r="B3" s="21"/>
      <c r="C3" s="21"/>
      <c r="D3" s="21"/>
      <c r="E3" s="22" t="s">
        <v>12</v>
      </c>
      <c r="F3" s="17"/>
      <c r="G3" s="17"/>
    </row>
    <row r="4" s="1" customFormat="1" ht="17.25" customHeight="1" spans="1:7">
      <c r="A4" s="13" t="s">
        <v>73</v>
      </c>
      <c r="B4" s="13"/>
      <c r="C4" s="13" t="s">
        <v>97</v>
      </c>
      <c r="D4" s="13"/>
      <c r="E4" s="13"/>
      <c r="F4" s="17"/>
      <c r="G4" s="17"/>
    </row>
    <row r="5" s="1" customFormat="1" ht="21" customHeight="1" spans="1:7">
      <c r="A5" s="13" t="s">
        <v>79</v>
      </c>
      <c r="B5" s="13" t="s">
        <v>80</v>
      </c>
      <c r="C5" s="13" t="s">
        <v>43</v>
      </c>
      <c r="D5" s="13" t="s">
        <v>74</v>
      </c>
      <c r="E5" s="13" t="s">
        <v>75</v>
      </c>
      <c r="F5" s="17"/>
      <c r="G5" s="17"/>
    </row>
    <row r="6" s="1" customFormat="1" ht="21" customHeight="1" spans="1:7">
      <c r="A6" s="13" t="s">
        <v>57</v>
      </c>
      <c r="B6" s="13" t="s">
        <v>57</v>
      </c>
      <c r="C6" s="13">
        <v>1</v>
      </c>
      <c r="D6" s="13">
        <f>C6+1</f>
        <v>2</v>
      </c>
      <c r="E6" s="13">
        <f>D6+1</f>
        <v>3</v>
      </c>
      <c r="F6" s="17"/>
      <c r="G6" s="17"/>
    </row>
    <row r="7" s="1" customFormat="1" ht="18.75" customHeight="1" spans="1:7">
      <c r="A7" s="42">
        <v>201</v>
      </c>
      <c r="B7" s="43" t="s">
        <v>19</v>
      </c>
      <c r="C7" s="44">
        <v>1181.38</v>
      </c>
      <c r="D7" s="44">
        <v>1181.38</v>
      </c>
      <c r="E7" s="44"/>
      <c r="F7" s="17"/>
      <c r="G7" s="17"/>
    </row>
    <row r="8" s="1" customFormat="1" ht="18.75" customHeight="1" spans="1:7">
      <c r="A8" s="13" t="s">
        <v>58</v>
      </c>
      <c r="B8" s="15" t="s">
        <v>59</v>
      </c>
      <c r="C8" s="44">
        <f>D8+E8+F8+G8+H8</f>
        <v>894.1</v>
      </c>
      <c r="D8" s="47">
        <v>894.1</v>
      </c>
      <c r="E8" s="47"/>
      <c r="F8" s="17"/>
      <c r="G8" s="17"/>
    </row>
    <row r="9" s="1" customFormat="1" ht="18.75" customHeight="1" spans="1:7">
      <c r="A9" s="13">
        <v>2019999</v>
      </c>
      <c r="B9" s="15" t="s">
        <v>60</v>
      </c>
      <c r="C9" s="44">
        <f t="shared" ref="C9:C17" si="0">D9+E9+F9+G9+H9</f>
        <v>287.28</v>
      </c>
      <c r="D9" s="47">
        <v>287.28</v>
      </c>
      <c r="E9" s="47"/>
      <c r="F9" s="17"/>
      <c r="G9" s="17"/>
    </row>
    <row r="10" s="1" customFormat="1" ht="21" customHeight="1" spans="1:7">
      <c r="A10" s="42">
        <v>205</v>
      </c>
      <c r="B10" s="43" t="s">
        <v>21</v>
      </c>
      <c r="C10" s="44">
        <f t="shared" si="0"/>
        <v>1</v>
      </c>
      <c r="D10" s="45">
        <v>1</v>
      </c>
      <c r="E10" s="52"/>
      <c r="F10" s="17"/>
      <c r="G10" s="17"/>
    </row>
    <row r="11" s="1" customFormat="1" ht="21" customHeight="1" spans="1:7">
      <c r="A11" s="13">
        <v>2050803</v>
      </c>
      <c r="B11" s="15" t="s">
        <v>61</v>
      </c>
      <c r="C11" s="44">
        <f t="shared" si="0"/>
        <v>1</v>
      </c>
      <c r="D11" s="47">
        <v>1</v>
      </c>
      <c r="E11" s="53"/>
      <c r="F11" s="17"/>
      <c r="G11" s="17"/>
    </row>
    <row r="12" s="1" customFormat="1" ht="21" customHeight="1" spans="1:7">
      <c r="A12" s="42">
        <v>208</v>
      </c>
      <c r="B12" s="43" t="s">
        <v>23</v>
      </c>
      <c r="C12" s="44">
        <f t="shared" si="0"/>
        <v>79.4</v>
      </c>
      <c r="D12" s="45">
        <v>79.4</v>
      </c>
      <c r="E12" s="52"/>
      <c r="F12" s="17"/>
      <c r="G12" s="17"/>
    </row>
    <row r="13" s="1" customFormat="1" ht="21" customHeight="1" spans="1:7">
      <c r="A13" s="13">
        <v>2080505</v>
      </c>
      <c r="B13" s="15" t="s">
        <v>62</v>
      </c>
      <c r="C13" s="44">
        <f t="shared" si="0"/>
        <v>52.4</v>
      </c>
      <c r="D13" s="47">
        <v>52.4</v>
      </c>
      <c r="E13" s="53"/>
      <c r="F13" s="17"/>
      <c r="G13" s="17"/>
    </row>
    <row r="14" s="1" customFormat="1" ht="21" customHeight="1" spans="1:7">
      <c r="A14" s="13">
        <v>2080506</v>
      </c>
      <c r="B14" s="15" t="s">
        <v>63</v>
      </c>
      <c r="C14" s="44">
        <f t="shared" si="0"/>
        <v>10.94</v>
      </c>
      <c r="D14" s="47">
        <v>10.94</v>
      </c>
      <c r="E14" s="53"/>
      <c r="F14" s="17"/>
      <c r="G14" s="17"/>
    </row>
    <row r="15" s="1" customFormat="1" ht="21" customHeight="1" spans="1:7">
      <c r="A15" s="13">
        <v>2080599</v>
      </c>
      <c r="B15" s="15" t="s">
        <v>64</v>
      </c>
      <c r="C15" s="44">
        <f t="shared" si="0"/>
        <v>0.41</v>
      </c>
      <c r="D15" s="47">
        <v>0.41</v>
      </c>
      <c r="E15" s="53"/>
      <c r="F15" s="17"/>
      <c r="G15" s="17"/>
    </row>
    <row r="16" s="1" customFormat="1" ht="21" customHeight="1" spans="1:7">
      <c r="A16" s="13">
        <v>2080899</v>
      </c>
      <c r="B16" s="15" t="s">
        <v>65</v>
      </c>
      <c r="C16" s="44">
        <f t="shared" si="0"/>
        <v>1.4</v>
      </c>
      <c r="D16" s="47">
        <v>1.4</v>
      </c>
      <c r="E16" s="53"/>
      <c r="F16" s="17"/>
      <c r="G16" s="17"/>
    </row>
    <row r="17" s="1" customFormat="1" ht="21" customHeight="1" spans="1:7">
      <c r="A17" s="13">
        <v>2082701</v>
      </c>
      <c r="B17" s="15" t="s">
        <v>66</v>
      </c>
      <c r="C17" s="44">
        <f t="shared" si="0"/>
        <v>1.2</v>
      </c>
      <c r="D17" s="47">
        <v>1.2</v>
      </c>
      <c r="E17" s="53"/>
      <c r="F17" s="17"/>
      <c r="G17" s="17"/>
    </row>
    <row r="18" s="1" customFormat="1" ht="21" customHeight="1" spans="1:7">
      <c r="A18" s="13">
        <v>2082702</v>
      </c>
      <c r="B18" s="15" t="s">
        <v>67</v>
      </c>
      <c r="C18" s="44">
        <f t="shared" ref="C18:C24" si="1">D18+E18+F18+G18+H18</f>
        <v>0.81</v>
      </c>
      <c r="D18" s="47">
        <v>0.81</v>
      </c>
      <c r="E18" s="53"/>
      <c r="F18" s="17"/>
      <c r="G18" s="17"/>
    </row>
    <row r="19" s="1" customFormat="1" ht="21" customHeight="1" spans="1:7">
      <c r="A19" s="13">
        <v>2082703</v>
      </c>
      <c r="B19" s="15" t="s">
        <v>68</v>
      </c>
      <c r="C19" s="44">
        <f t="shared" si="1"/>
        <v>0.65</v>
      </c>
      <c r="D19" s="50">
        <v>0.65</v>
      </c>
      <c r="E19" s="53"/>
      <c r="F19" s="17"/>
      <c r="G19" s="17"/>
    </row>
    <row r="20" s="1" customFormat="1" ht="21" customHeight="1" spans="1:7">
      <c r="A20" s="13">
        <v>2089901</v>
      </c>
      <c r="B20" s="15" t="s">
        <v>69</v>
      </c>
      <c r="C20" s="44">
        <f t="shared" si="1"/>
        <v>11.6</v>
      </c>
      <c r="D20" s="50">
        <v>11.6</v>
      </c>
      <c r="E20" s="53"/>
      <c r="F20" s="17"/>
      <c r="G20" s="17"/>
    </row>
    <row r="21" s="1" customFormat="1" ht="21" customHeight="1" spans="1:7">
      <c r="A21" s="42">
        <v>210</v>
      </c>
      <c r="B21" s="43" t="s">
        <v>25</v>
      </c>
      <c r="C21" s="44">
        <f t="shared" si="1"/>
        <v>26.69</v>
      </c>
      <c r="D21" s="45">
        <v>26.69</v>
      </c>
      <c r="E21" s="52"/>
      <c r="F21" s="17"/>
      <c r="G21" s="17"/>
    </row>
    <row r="22" s="1" customFormat="1" ht="21" customHeight="1" spans="1:7">
      <c r="A22" s="13">
        <v>2101101</v>
      </c>
      <c r="B22" s="15" t="s">
        <v>70</v>
      </c>
      <c r="C22" s="44">
        <f t="shared" si="1"/>
        <v>26.69</v>
      </c>
      <c r="D22" s="50">
        <v>26.69</v>
      </c>
      <c r="E22" s="53"/>
      <c r="F22" s="17"/>
      <c r="G22" s="17"/>
    </row>
    <row r="23" s="1" customFormat="1" ht="21" customHeight="1" spans="1:7">
      <c r="A23" s="42">
        <v>221</v>
      </c>
      <c r="B23" s="43" t="s">
        <v>27</v>
      </c>
      <c r="C23" s="44">
        <f t="shared" si="1"/>
        <v>30.79</v>
      </c>
      <c r="D23" s="45">
        <v>30.79</v>
      </c>
      <c r="E23" s="52"/>
      <c r="F23" s="17"/>
      <c r="G23" s="17"/>
    </row>
    <row r="24" s="1" customFormat="1" ht="21" customHeight="1" spans="1:7">
      <c r="A24" s="13">
        <v>2210201</v>
      </c>
      <c r="B24" s="15" t="s">
        <v>71</v>
      </c>
      <c r="C24" s="44">
        <f t="shared" si="1"/>
        <v>30.79</v>
      </c>
      <c r="D24" s="50">
        <v>30.79</v>
      </c>
      <c r="E24" s="53"/>
      <c r="F24" s="17"/>
      <c r="G24" s="17"/>
    </row>
    <row r="25" s="1" customFormat="1" ht="21.75" customHeight="1" spans="1:5">
      <c r="A25" s="54" t="s">
        <v>43</v>
      </c>
      <c r="B25" s="54"/>
      <c r="C25" s="55">
        <f>C7+C10+C12+C21+C23</f>
        <v>1319.26</v>
      </c>
      <c r="D25" s="55">
        <f>D7+D10+D12+D21+D23</f>
        <v>1319.26</v>
      </c>
      <c r="E25" s="55"/>
    </row>
  </sheetData>
  <mergeCells count="4">
    <mergeCell ref="A2:E2"/>
    <mergeCell ref="A4:B4"/>
    <mergeCell ref="C4:E4"/>
    <mergeCell ref="A25:B25"/>
  </mergeCells>
  <printOptions horizontalCentered="1"/>
  <pageMargins left="0.393055555555556" right="0.393055555555556" top="0.590277777777778" bottom="0.590277777777778" header="0.5" footer="0.5"/>
  <pageSetup paperSize="9" scale="90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showGridLines="0" topLeftCell="A13" workbookViewId="0">
      <selection activeCell="C9" sqref="C9"/>
    </sheetView>
  </sheetViews>
  <sheetFormatPr defaultColWidth="9" defaultRowHeight="12.75" customHeight="1" outlineLevelCol="7"/>
  <cols>
    <col min="1" max="1" width="28" style="1" customWidth="1"/>
    <col min="2" max="2" width="38" style="1" customWidth="1"/>
    <col min="3" max="5" width="28" style="1" customWidth="1"/>
    <col min="6" max="6" width="9.13888888888889" style="1"/>
    <col min="7" max="7" width="13.5740740740741" style="1" customWidth="1"/>
    <col min="8" max="16384" width="9.13888888888889" style="1"/>
  </cols>
  <sheetData>
    <row r="1" ht="21" customHeight="1" spans="1:7">
      <c r="A1" s="17"/>
      <c r="B1" s="17"/>
      <c r="C1" s="17"/>
      <c r="D1" s="17"/>
      <c r="E1" s="17"/>
      <c r="F1" s="17"/>
      <c r="G1" s="17"/>
    </row>
    <row r="2" ht="29.25" customHeight="1" spans="1:7">
      <c r="A2" s="18" t="s">
        <v>98</v>
      </c>
      <c r="B2" s="18"/>
      <c r="C2" s="18"/>
      <c r="D2" s="18"/>
      <c r="E2" s="18"/>
      <c r="F2" s="19"/>
      <c r="G2" s="19"/>
    </row>
    <row r="3" ht="21" customHeight="1" spans="1:7">
      <c r="A3" s="40" t="s">
        <v>11</v>
      </c>
      <c r="B3" s="21"/>
      <c r="C3" s="21"/>
      <c r="D3" s="21"/>
      <c r="E3" s="22" t="s">
        <v>12</v>
      </c>
      <c r="F3" s="17"/>
      <c r="G3" s="17"/>
    </row>
    <row r="4" ht="17.25" customHeight="1" spans="1:7">
      <c r="A4" s="4" t="s">
        <v>99</v>
      </c>
      <c r="B4" s="4"/>
      <c r="C4" s="4" t="s">
        <v>100</v>
      </c>
      <c r="D4" s="4"/>
      <c r="E4" s="4"/>
      <c r="F4" s="17"/>
      <c r="G4" s="17"/>
    </row>
    <row r="5" ht="21" customHeight="1" spans="1:7">
      <c r="A5" s="7" t="s">
        <v>79</v>
      </c>
      <c r="B5" s="41" t="s">
        <v>80</v>
      </c>
      <c r="C5" s="25" t="s">
        <v>43</v>
      </c>
      <c r="D5" s="25" t="s">
        <v>101</v>
      </c>
      <c r="E5" s="25" t="s">
        <v>102</v>
      </c>
      <c r="F5" s="17"/>
      <c r="G5" s="17"/>
    </row>
    <row r="6" ht="21" customHeight="1" spans="1:7">
      <c r="A6" s="13" t="s">
        <v>57</v>
      </c>
      <c r="B6" s="13" t="s">
        <v>57</v>
      </c>
      <c r="C6" s="13">
        <v>1</v>
      </c>
      <c r="D6" s="13">
        <f>C6+1</f>
        <v>2</v>
      </c>
      <c r="E6" s="13">
        <f>D6+1</f>
        <v>3</v>
      </c>
      <c r="F6" s="17"/>
      <c r="G6" s="17"/>
    </row>
    <row r="7" ht="18.75" customHeight="1" spans="1:8">
      <c r="A7" s="42">
        <v>201</v>
      </c>
      <c r="B7" s="43" t="s">
        <v>19</v>
      </c>
      <c r="C7" s="44">
        <f>D7+E7</f>
        <v>1181.38</v>
      </c>
      <c r="D7" s="44">
        <v>894.1</v>
      </c>
      <c r="E7" s="45">
        <v>287.28</v>
      </c>
      <c r="F7" s="46"/>
      <c r="G7" s="46"/>
      <c r="H7" s="10"/>
    </row>
    <row r="8" ht="18.75" customHeight="1" spans="1:8">
      <c r="A8" s="13" t="s">
        <v>58</v>
      </c>
      <c r="B8" s="15" t="s">
        <v>59</v>
      </c>
      <c r="C8" s="47">
        <f t="shared" ref="C8:C24" si="0">D8+E8</f>
        <v>894.1</v>
      </c>
      <c r="D8" s="47">
        <v>894.1</v>
      </c>
      <c r="E8" s="48"/>
      <c r="F8" s="46"/>
      <c r="G8" s="46"/>
      <c r="H8" s="10"/>
    </row>
    <row r="9" ht="18.75" customHeight="1" spans="1:8">
      <c r="A9" s="13">
        <v>2019999</v>
      </c>
      <c r="B9" s="15" t="s">
        <v>60</v>
      </c>
      <c r="C9" s="47">
        <f t="shared" si="0"/>
        <v>287.28</v>
      </c>
      <c r="D9" s="49"/>
      <c r="E9" s="47">
        <v>287.28</v>
      </c>
      <c r="F9" s="46"/>
      <c r="G9" s="46"/>
      <c r="H9" s="10"/>
    </row>
    <row r="10" ht="18.75" customHeight="1" spans="1:8">
      <c r="A10" s="42">
        <v>205</v>
      </c>
      <c r="B10" s="43" t="s">
        <v>21</v>
      </c>
      <c r="C10" s="44">
        <f t="shared" si="0"/>
        <v>1</v>
      </c>
      <c r="D10" s="45"/>
      <c r="E10" s="45">
        <v>1</v>
      </c>
      <c r="F10" s="46"/>
      <c r="G10" s="46"/>
      <c r="H10" s="10"/>
    </row>
    <row r="11" ht="18.75" customHeight="1" spans="1:8">
      <c r="A11" s="13">
        <v>2050803</v>
      </c>
      <c r="B11" s="15" t="s">
        <v>61</v>
      </c>
      <c r="C11" s="47">
        <f t="shared" si="0"/>
        <v>1</v>
      </c>
      <c r="D11" s="47"/>
      <c r="E11" s="48">
        <v>1</v>
      </c>
      <c r="F11" s="46"/>
      <c r="G11" s="46"/>
      <c r="H11" s="10"/>
    </row>
    <row r="12" ht="18.75" customHeight="1" spans="1:8">
      <c r="A12" s="42">
        <v>208</v>
      </c>
      <c r="B12" s="43" t="s">
        <v>23</v>
      </c>
      <c r="C12" s="44">
        <f t="shared" si="0"/>
        <v>79.4</v>
      </c>
      <c r="D12" s="45">
        <v>79.4</v>
      </c>
      <c r="E12" s="45"/>
      <c r="F12" s="46"/>
      <c r="G12" s="46"/>
      <c r="H12" s="10"/>
    </row>
    <row r="13" ht="18.75" customHeight="1" spans="1:8">
      <c r="A13" s="13">
        <v>2080505</v>
      </c>
      <c r="B13" s="15" t="s">
        <v>62</v>
      </c>
      <c r="C13" s="47">
        <f t="shared" si="0"/>
        <v>52.4</v>
      </c>
      <c r="D13" s="47">
        <v>52.4</v>
      </c>
      <c r="E13" s="48"/>
      <c r="F13" s="46"/>
      <c r="G13" s="46"/>
      <c r="H13" s="10"/>
    </row>
    <row r="14" ht="18.75" customHeight="1" spans="1:8">
      <c r="A14" s="13">
        <v>2080506</v>
      </c>
      <c r="B14" s="15" t="s">
        <v>63</v>
      </c>
      <c r="C14" s="47">
        <f t="shared" si="0"/>
        <v>10.93</v>
      </c>
      <c r="D14" s="47">
        <v>10.93</v>
      </c>
      <c r="E14" s="48"/>
      <c r="F14" s="46"/>
      <c r="G14" s="46"/>
      <c r="H14" s="10"/>
    </row>
    <row r="15" ht="18.75" customHeight="1" spans="1:8">
      <c r="A15" s="13">
        <v>2080599</v>
      </c>
      <c r="B15" s="15" t="s">
        <v>64</v>
      </c>
      <c r="C15" s="47">
        <f t="shared" si="0"/>
        <v>0.41</v>
      </c>
      <c r="D15" s="47">
        <v>0.41</v>
      </c>
      <c r="E15" s="48"/>
      <c r="F15" s="46"/>
      <c r="G15" s="46"/>
      <c r="H15" s="10"/>
    </row>
    <row r="16" ht="18.75" customHeight="1" spans="1:8">
      <c r="A16" s="13">
        <v>2080899</v>
      </c>
      <c r="B16" s="15" t="s">
        <v>65</v>
      </c>
      <c r="C16" s="47">
        <f t="shared" si="0"/>
        <v>1.4</v>
      </c>
      <c r="D16" s="47">
        <v>1.4</v>
      </c>
      <c r="E16" s="48"/>
      <c r="F16" s="46"/>
      <c r="G16" s="46"/>
      <c r="H16" s="10"/>
    </row>
    <row r="17" ht="18.75" customHeight="1" spans="1:8">
      <c r="A17" s="13">
        <v>2082701</v>
      </c>
      <c r="B17" s="15" t="s">
        <v>66</v>
      </c>
      <c r="C17" s="47">
        <f t="shared" si="0"/>
        <v>1.2</v>
      </c>
      <c r="D17" s="47">
        <v>1.2</v>
      </c>
      <c r="E17" s="48"/>
      <c r="F17" s="46"/>
      <c r="G17" s="46"/>
      <c r="H17" s="10"/>
    </row>
    <row r="18" ht="21" customHeight="1" spans="1:8">
      <c r="A18" s="13">
        <v>2082702</v>
      </c>
      <c r="B18" s="15" t="s">
        <v>67</v>
      </c>
      <c r="C18" s="47">
        <f t="shared" si="0"/>
        <v>0.81</v>
      </c>
      <c r="D18" s="47">
        <v>0.81</v>
      </c>
      <c r="E18" s="48"/>
      <c r="F18" s="17"/>
      <c r="G18" s="17"/>
      <c r="H18" s="10"/>
    </row>
    <row r="19" ht="21" customHeight="1" spans="1:7">
      <c r="A19" s="13">
        <v>2082703</v>
      </c>
      <c r="B19" s="15" t="s">
        <v>68</v>
      </c>
      <c r="C19" s="47">
        <f t="shared" si="0"/>
        <v>0.65</v>
      </c>
      <c r="D19" s="50">
        <v>0.65</v>
      </c>
      <c r="E19" s="48"/>
      <c r="F19" s="17"/>
      <c r="G19" s="17"/>
    </row>
    <row r="20" ht="21" customHeight="1" spans="1:7">
      <c r="A20" s="13">
        <v>2089901</v>
      </c>
      <c r="B20" s="15" t="s">
        <v>69</v>
      </c>
      <c r="C20" s="47">
        <f t="shared" si="0"/>
        <v>11.6</v>
      </c>
      <c r="D20" s="50">
        <v>11.6</v>
      </c>
      <c r="E20" s="48"/>
      <c r="F20" s="17"/>
      <c r="G20" s="17"/>
    </row>
    <row r="21" ht="21" customHeight="1" spans="1:7">
      <c r="A21" s="42">
        <v>210</v>
      </c>
      <c r="B21" s="43" t="s">
        <v>25</v>
      </c>
      <c r="C21" s="44">
        <f t="shared" si="0"/>
        <v>26.69</v>
      </c>
      <c r="D21" s="45">
        <v>26.69</v>
      </c>
      <c r="E21" s="45"/>
      <c r="F21" s="17"/>
      <c r="G21" s="17"/>
    </row>
    <row r="22" ht="21" customHeight="1" spans="1:7">
      <c r="A22" s="13">
        <v>2101101</v>
      </c>
      <c r="B22" s="15" t="s">
        <v>70</v>
      </c>
      <c r="C22" s="47">
        <f t="shared" si="0"/>
        <v>26.69</v>
      </c>
      <c r="D22" s="50">
        <v>26.69</v>
      </c>
      <c r="E22" s="51"/>
      <c r="F22" s="17"/>
      <c r="G22" s="17"/>
    </row>
    <row r="23" ht="21" customHeight="1" spans="1:7">
      <c r="A23" s="42">
        <v>221</v>
      </c>
      <c r="B23" s="43" t="s">
        <v>27</v>
      </c>
      <c r="C23" s="44">
        <f t="shared" si="0"/>
        <v>30.79</v>
      </c>
      <c r="D23" s="45">
        <v>30.79</v>
      </c>
      <c r="E23" s="52"/>
      <c r="F23" s="17"/>
      <c r="G23" s="17"/>
    </row>
    <row r="24" ht="21" customHeight="1" spans="1:7">
      <c r="A24" s="13">
        <v>2210201</v>
      </c>
      <c r="B24" s="15" t="s">
        <v>71</v>
      </c>
      <c r="C24" s="47">
        <f t="shared" si="0"/>
        <v>30.79</v>
      </c>
      <c r="D24" s="50">
        <v>30.79</v>
      </c>
      <c r="E24" s="53"/>
      <c r="F24" s="17"/>
      <c r="G24" s="17"/>
    </row>
    <row r="25" s="1" customFormat="1" ht="21.75" customHeight="1" spans="1:5">
      <c r="A25" s="54" t="s">
        <v>43</v>
      </c>
      <c r="B25" s="54"/>
      <c r="C25" s="55">
        <f>C7+C10+C12+C21+C23</f>
        <v>1319.26</v>
      </c>
      <c r="D25" s="55">
        <f>D7+D10+D12+D21+D23</f>
        <v>1030.98</v>
      </c>
      <c r="E25" s="55">
        <f>E7+E10+E12+E21+E23</f>
        <v>288.28</v>
      </c>
    </row>
    <row r="26" ht="21" customHeight="1" spans="1:7">
      <c r="A26" s="17"/>
      <c r="B26" s="17"/>
      <c r="C26" s="17"/>
      <c r="D26" s="17"/>
      <c r="E26" s="17"/>
      <c r="F26" s="17"/>
      <c r="G26" s="17"/>
    </row>
    <row r="27" ht="21" customHeight="1" spans="1:7">
      <c r="A27" s="17"/>
      <c r="B27" s="17"/>
      <c r="C27" s="17"/>
      <c r="D27" s="17"/>
      <c r="E27" s="17"/>
      <c r="F27" s="17"/>
      <c r="G27" s="17"/>
    </row>
    <row r="28" ht="21" customHeight="1"/>
    <row r="29" ht="21" customHeight="1" spans="1:7">
      <c r="A29" s="17"/>
      <c r="B29" s="17"/>
      <c r="C29" s="17"/>
      <c r="D29" s="17"/>
      <c r="E29" s="17"/>
      <c r="F29" s="17"/>
      <c r="G29" s="17"/>
    </row>
  </sheetData>
  <mergeCells count="4">
    <mergeCell ref="A2:E2"/>
    <mergeCell ref="A4:B4"/>
    <mergeCell ref="C4:E4"/>
    <mergeCell ref="A25:B25"/>
  </mergeCells>
  <printOptions horizontalCentered="1"/>
  <pageMargins left="0.393055555555556" right="0.393055555555556" top="0.590277777777778" bottom="0.590277777777778" header="0.5" footer="0.5"/>
  <pageSetup paperSize="9" scale="90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workbookViewId="0">
      <selection activeCell="C13" sqref="C13"/>
    </sheetView>
  </sheetViews>
  <sheetFormatPr defaultColWidth="9" defaultRowHeight="12.75" customHeight="1" outlineLevelCol="7"/>
  <cols>
    <col min="1" max="1" width="24.287037037037" style="1" customWidth="1"/>
    <col min="2" max="2" width="50.4259259259259" style="1" customWidth="1"/>
    <col min="3" max="3" width="19.712962962963" style="1" customWidth="1"/>
    <col min="4" max="4" width="17.712962962963" style="1" customWidth="1"/>
    <col min="5" max="5" width="15" style="1" customWidth="1"/>
    <col min="6" max="6" width="17.5740740740741" style="1" customWidth="1"/>
    <col min="7" max="7" width="18.5740740740741" style="1" customWidth="1"/>
    <col min="8" max="16384" width="9.13888888888889" style="1"/>
  </cols>
  <sheetData>
    <row r="1" spans="7:7">
      <c r="G1" s="29"/>
    </row>
    <row r="2" ht="30" customHeight="1" spans="1:7">
      <c r="A2" s="18" t="s">
        <v>103</v>
      </c>
      <c r="B2" s="18"/>
      <c r="C2" s="18"/>
      <c r="D2" s="18"/>
      <c r="E2" s="18"/>
      <c r="F2" s="18"/>
      <c r="G2" s="18"/>
    </row>
    <row r="3" ht="18" customHeight="1" spans="1:7">
      <c r="A3" s="20" t="s">
        <v>11</v>
      </c>
      <c r="B3" s="30"/>
      <c r="C3" s="30"/>
      <c r="D3" s="31"/>
      <c r="E3" s="31"/>
      <c r="F3" s="31"/>
      <c r="G3" s="22" t="s">
        <v>12</v>
      </c>
    </row>
    <row r="4" ht="31.5" customHeight="1" spans="1:7">
      <c r="A4" s="7" t="s">
        <v>104</v>
      </c>
      <c r="B4" s="7" t="s">
        <v>105</v>
      </c>
      <c r="C4" s="7" t="s">
        <v>43</v>
      </c>
      <c r="D4" s="32" t="s">
        <v>106</v>
      </c>
      <c r="E4" s="7" t="s">
        <v>107</v>
      </c>
      <c r="F4" s="33" t="s">
        <v>108</v>
      </c>
      <c r="G4" s="7" t="s">
        <v>109</v>
      </c>
    </row>
    <row r="5" ht="21.75" customHeight="1" spans="1:7">
      <c r="A5" s="34" t="s">
        <v>57</v>
      </c>
      <c r="B5" s="34" t="s">
        <v>57</v>
      </c>
      <c r="C5" s="35">
        <v>1</v>
      </c>
      <c r="D5" s="36">
        <f>C5+1</f>
        <v>2</v>
      </c>
      <c r="E5" s="36">
        <f>D5+1</f>
        <v>3</v>
      </c>
      <c r="F5" s="36">
        <f>E5+1</f>
        <v>4</v>
      </c>
      <c r="G5" s="36">
        <f>F5+1</f>
        <v>5</v>
      </c>
    </row>
    <row r="6" ht="22.5" customHeight="1" spans="1:7">
      <c r="A6" s="37" t="s">
        <v>110</v>
      </c>
      <c r="B6" s="38" t="s">
        <v>3</v>
      </c>
      <c r="C6" s="39">
        <f>SUM(D6:G6)</f>
        <v>16.3</v>
      </c>
      <c r="D6" s="39"/>
      <c r="E6" s="39">
        <v>10</v>
      </c>
      <c r="F6" s="39">
        <v>6.3</v>
      </c>
      <c r="G6" s="39"/>
    </row>
    <row r="7" spans="1:7">
      <c r="A7" s="10"/>
      <c r="B7" s="10"/>
      <c r="C7" s="10"/>
      <c r="D7" s="10"/>
      <c r="E7" s="10"/>
      <c r="F7" s="10"/>
      <c r="G7" s="10"/>
    </row>
    <row r="8" spans="1:8">
      <c r="A8" s="10"/>
      <c r="B8" s="10"/>
      <c r="C8" s="10"/>
      <c r="D8" s="10"/>
      <c r="E8" s="10"/>
      <c r="F8" s="10"/>
      <c r="G8" s="10"/>
      <c r="H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5:7">
      <c r="E15" s="10"/>
      <c r="F15" s="10"/>
      <c r="G15" s="10"/>
    </row>
    <row r="16" spans="5:7">
      <c r="E16" s="10"/>
      <c r="F16" s="10"/>
      <c r="G16" s="10"/>
    </row>
    <row r="17" spans="3:7">
      <c r="C17" s="10"/>
      <c r="D17" s="10"/>
      <c r="E17" s="10"/>
      <c r="G17" s="10"/>
    </row>
    <row r="18" spans="3:7">
      <c r="C18" s="10"/>
      <c r="E18" s="10"/>
      <c r="G18" s="10"/>
    </row>
    <row r="19" spans="3:7">
      <c r="C19" s="10"/>
      <c r="G19" s="10"/>
    </row>
    <row r="20" spans="5:7">
      <c r="E20" s="10"/>
      <c r="G20" s="10"/>
    </row>
    <row r="24" spans="4:4">
      <c r="D24" s="10"/>
    </row>
  </sheetData>
  <mergeCells count="1">
    <mergeCell ref="A2:G2"/>
  </mergeCells>
  <printOptions horizontalCentered="1"/>
  <pageMargins left="0.393055555555556" right="0.393055555555556" top="0.590277777777778" bottom="0.590277777777778" header="0.5" footer="0.5"/>
  <pageSetup paperSize="9" scale="85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showGridLines="0" workbookViewId="0">
      <selection activeCell="C9" sqref="C9"/>
    </sheetView>
  </sheetViews>
  <sheetFormatPr defaultColWidth="9" defaultRowHeight="12.75" customHeight="1" outlineLevelCol="7"/>
  <cols>
    <col min="1" max="1" width="16.712962962963" style="1" customWidth="1"/>
    <col min="2" max="2" width="49.1388888888889" style="1" customWidth="1"/>
    <col min="3" max="5" width="28" style="1" customWidth="1"/>
    <col min="6" max="6" width="9.13888888888889" style="1"/>
    <col min="7" max="7" width="13.5740740740741" style="1" customWidth="1"/>
    <col min="8" max="16384" width="9.13888888888889" style="1"/>
  </cols>
  <sheetData>
    <row r="1" ht="21" customHeight="1" spans="1:7">
      <c r="A1" s="17"/>
      <c r="B1" s="17"/>
      <c r="C1" s="17"/>
      <c r="D1" s="17"/>
      <c r="E1" s="17"/>
      <c r="F1" s="17"/>
      <c r="G1" s="17"/>
    </row>
    <row r="2" ht="29.25" customHeight="1" spans="1:7">
      <c r="A2" s="18" t="s">
        <v>111</v>
      </c>
      <c r="B2" s="18"/>
      <c r="C2" s="18"/>
      <c r="D2" s="18"/>
      <c r="E2" s="18"/>
      <c r="F2" s="19"/>
      <c r="G2" s="19"/>
    </row>
    <row r="3" ht="21" customHeight="1" spans="1:7">
      <c r="A3" s="20" t="s">
        <v>112</v>
      </c>
      <c r="B3" s="21"/>
      <c r="C3" s="21"/>
      <c r="D3" s="21"/>
      <c r="E3" s="22" t="s">
        <v>12</v>
      </c>
      <c r="F3" s="17"/>
      <c r="G3" s="17"/>
    </row>
    <row r="4" ht="17.25" customHeight="1" spans="1:7">
      <c r="A4" s="4" t="s">
        <v>73</v>
      </c>
      <c r="B4" s="4"/>
      <c r="C4" s="4" t="s">
        <v>97</v>
      </c>
      <c r="D4" s="4"/>
      <c r="E4" s="4"/>
      <c r="F4" s="17"/>
      <c r="G4" s="17"/>
    </row>
    <row r="5" ht="21" customHeight="1" spans="1:7">
      <c r="A5" s="4" t="s">
        <v>79</v>
      </c>
      <c r="B5" s="23" t="s">
        <v>80</v>
      </c>
      <c r="C5" s="24" t="s">
        <v>43</v>
      </c>
      <c r="D5" s="24" t="s">
        <v>74</v>
      </c>
      <c r="E5" s="24" t="s">
        <v>75</v>
      </c>
      <c r="F5" s="17"/>
      <c r="G5" s="17"/>
    </row>
    <row r="6" ht="21" customHeight="1" spans="1:8">
      <c r="A6" s="7" t="s">
        <v>57</v>
      </c>
      <c r="B6" s="7" t="s">
        <v>57</v>
      </c>
      <c r="C6" s="25">
        <v>1</v>
      </c>
      <c r="D6" s="25">
        <f>C6+1</f>
        <v>2</v>
      </c>
      <c r="E6" s="25">
        <f>D6+1</f>
        <v>3</v>
      </c>
      <c r="F6" s="17"/>
      <c r="G6" s="17"/>
      <c r="H6" s="10"/>
    </row>
    <row r="7" ht="18.75" customHeight="1" spans="1:7">
      <c r="A7" s="26"/>
      <c r="B7" s="26"/>
      <c r="C7" s="27"/>
      <c r="D7" s="27"/>
      <c r="E7" s="28" t="s">
        <v>113</v>
      </c>
      <c r="F7" s="17"/>
      <c r="G7" s="17"/>
    </row>
    <row r="8" ht="21" customHeight="1" spans="1:7">
      <c r="A8" s="17"/>
      <c r="B8" s="17"/>
      <c r="C8" s="17"/>
      <c r="D8" s="17"/>
      <c r="E8" s="17"/>
      <c r="F8" s="17"/>
      <c r="G8" s="17"/>
    </row>
    <row r="9" ht="21" customHeight="1" spans="1:7">
      <c r="A9" s="17"/>
      <c r="B9" s="17"/>
      <c r="C9" s="17"/>
      <c r="D9" s="17"/>
      <c r="E9" s="17"/>
      <c r="F9" s="17"/>
      <c r="G9" s="17"/>
    </row>
    <row r="10" ht="21" customHeight="1" spans="1:7">
      <c r="A10" s="17"/>
      <c r="B10" s="17"/>
      <c r="C10" s="17"/>
      <c r="D10" s="17"/>
      <c r="E10" s="17"/>
      <c r="F10" s="17"/>
      <c r="G10" s="17"/>
    </row>
    <row r="11" ht="21" customHeight="1" spans="1:7">
      <c r="A11" s="17"/>
      <c r="B11" s="17"/>
      <c r="C11" s="17"/>
      <c r="D11" s="17"/>
      <c r="E11" s="17"/>
      <c r="F11" s="17"/>
      <c r="G11" s="17"/>
    </row>
    <row r="12" ht="21" customHeight="1" spans="1:7">
      <c r="A12" s="17"/>
      <c r="B12" s="17"/>
      <c r="C12" s="17"/>
      <c r="D12" s="17"/>
      <c r="E12" s="17"/>
      <c r="F12" s="17"/>
      <c r="G12" s="17"/>
    </row>
    <row r="13" ht="21" customHeight="1" spans="1:7">
      <c r="A13" s="17"/>
      <c r="B13" s="17"/>
      <c r="C13" s="17"/>
      <c r="D13" s="17"/>
      <c r="E13" s="17"/>
      <c r="F13" s="17"/>
      <c r="G13" s="17"/>
    </row>
    <row r="14" ht="21" customHeight="1" spans="1:7">
      <c r="A14" s="17"/>
      <c r="B14" s="17"/>
      <c r="C14" s="17"/>
      <c r="D14" s="17"/>
      <c r="E14" s="17"/>
      <c r="F14" s="17"/>
      <c r="G14" s="17"/>
    </row>
    <row r="15" ht="21" customHeight="1" spans="1:7">
      <c r="A15" s="17"/>
      <c r="B15" s="17"/>
      <c r="C15" s="17"/>
      <c r="D15" s="17"/>
      <c r="E15" s="17"/>
      <c r="F15" s="17"/>
      <c r="G15" s="17"/>
    </row>
    <row r="16" ht="21" customHeight="1" spans="1:7">
      <c r="A16" s="17"/>
      <c r="B16" s="17"/>
      <c r="C16" s="17"/>
      <c r="D16" s="17"/>
      <c r="E16" s="17"/>
      <c r="F16" s="17"/>
      <c r="G16" s="17"/>
    </row>
    <row r="17" ht="21" customHeight="1"/>
    <row r="18" ht="21" customHeight="1" spans="1:7">
      <c r="A18" s="17"/>
      <c r="B18" s="17"/>
      <c r="C18" s="17"/>
      <c r="D18" s="17"/>
      <c r="E18" s="17"/>
      <c r="F18" s="17"/>
      <c r="G18" s="17"/>
    </row>
  </sheetData>
  <mergeCells count="3">
    <mergeCell ref="A2:E2"/>
    <mergeCell ref="A4:B4"/>
    <mergeCell ref="C4:E4"/>
  </mergeCells>
  <printOptions horizontalCentered="1"/>
  <pageMargins left="0.393055555555556" right="0.393055555555556" top="0.590277777777778" bottom="0.590277777777778" header="0.5" footer="0.5"/>
  <pageSetup paperSize="9" scale="90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showGridLines="0" workbookViewId="0">
      <selection activeCell="H6" sqref="H6"/>
    </sheetView>
  </sheetViews>
  <sheetFormatPr defaultColWidth="9" defaultRowHeight="12.75" customHeight="1" outlineLevelCol="6"/>
  <cols>
    <col min="1" max="1" width="9" style="1"/>
    <col min="2" max="2" width="48.287037037037" style="1" customWidth="1"/>
    <col min="3" max="3" width="26.712962962963" style="1" customWidth="1"/>
    <col min="4" max="4" width="22.1388888888889" style="1" customWidth="1"/>
    <col min="5" max="5" width="9.13888888888889" style="1"/>
    <col min="6" max="7" width="11.1388888888889" style="1" customWidth="1"/>
    <col min="8" max="8" width="10.8518518518519" style="1" customWidth="1"/>
    <col min="9" max="9" width="11" style="1" customWidth="1"/>
    <col min="10" max="10" width="12.8518518518519" style="1" customWidth="1"/>
    <col min="11" max="11" width="9.13888888888889" style="1"/>
    <col min="12" max="12" width="11.5740740740741" style="1" customWidth="1"/>
    <col min="13" max="13" width="11.287037037037" style="1" customWidth="1"/>
    <col min="14" max="14" width="9.13888888888889" style="1"/>
    <col min="15" max="15" width="12.1388888888889" style="1" customWidth="1"/>
    <col min="16" max="16" width="12" style="1" customWidth="1"/>
    <col min="17" max="17" width="11.5740740740741" style="1" customWidth="1"/>
    <col min="18" max="18" width="10.8518518518519" style="1" customWidth="1"/>
    <col min="19" max="16384" width="9.13888888888889" style="1"/>
  </cols>
  <sheetData>
    <row r="1"/>
    <row r="2" ht="29.25" customHeight="1" spans="2:4">
      <c r="B2" s="2" t="s">
        <v>114</v>
      </c>
      <c r="C2" s="2"/>
      <c r="D2" s="2"/>
    </row>
    <row r="3" ht="17.25" customHeight="1"/>
    <row r="4" ht="15.75" customHeight="1" spans="1:4">
      <c r="A4" s="12" t="s">
        <v>41</v>
      </c>
      <c r="B4" s="13" t="s">
        <v>115</v>
      </c>
      <c r="C4" s="13" t="s">
        <v>43</v>
      </c>
      <c r="D4" s="13" t="s">
        <v>36</v>
      </c>
    </row>
    <row r="5" ht="19.5" customHeight="1" spans="1:4">
      <c r="A5" s="14"/>
      <c r="B5" s="13"/>
      <c r="C5" s="13"/>
      <c r="D5" s="13"/>
    </row>
    <row r="6" ht="22.5" customHeight="1" spans="1:4">
      <c r="A6" s="5"/>
      <c r="B6" s="13" t="s">
        <v>57</v>
      </c>
      <c r="C6" s="13">
        <v>1</v>
      </c>
      <c r="D6" s="13">
        <v>2</v>
      </c>
    </row>
    <row r="7" ht="27.75" customHeight="1" spans="1:7">
      <c r="A7" s="5">
        <v>201</v>
      </c>
      <c r="B7" s="15" t="s">
        <v>19</v>
      </c>
      <c r="C7" s="16">
        <v>1181.38</v>
      </c>
      <c r="D7" s="16"/>
      <c r="E7" s="10"/>
      <c r="G7" s="10"/>
    </row>
    <row r="8" ht="27.75" customHeight="1" spans="1:6">
      <c r="A8" s="5">
        <v>205</v>
      </c>
      <c r="B8" s="15" t="s">
        <v>21</v>
      </c>
      <c r="C8" s="16">
        <v>1</v>
      </c>
      <c r="D8" s="16"/>
      <c r="F8" s="10"/>
    </row>
    <row r="9" ht="27.75" customHeight="1" spans="1:4">
      <c r="A9" s="5">
        <v>208</v>
      </c>
      <c r="B9" s="15" t="s">
        <v>23</v>
      </c>
      <c r="C9" s="16">
        <v>79.4</v>
      </c>
      <c r="D9" s="16"/>
    </row>
    <row r="10" ht="27.75" customHeight="1" spans="1:5">
      <c r="A10" s="5">
        <v>210</v>
      </c>
      <c r="B10" s="15" t="s">
        <v>25</v>
      </c>
      <c r="C10" s="16">
        <v>26.69</v>
      </c>
      <c r="D10" s="16"/>
      <c r="E10" s="10"/>
    </row>
    <row r="11" ht="27.75" customHeight="1" spans="1:4">
      <c r="A11" s="5">
        <v>221</v>
      </c>
      <c r="B11" s="15" t="s">
        <v>27</v>
      </c>
      <c r="C11" s="16">
        <v>30.79</v>
      </c>
      <c r="D11" s="16"/>
    </row>
    <row r="12" ht="27.75" customHeight="1" spans="1:4">
      <c r="A12" s="5"/>
      <c r="B12" s="13" t="s">
        <v>43</v>
      </c>
      <c r="C12" s="16">
        <f>SUM(C7:C11)</f>
        <v>1319.26</v>
      </c>
      <c r="D12" s="16"/>
    </row>
  </sheetData>
  <mergeCells count="5">
    <mergeCell ref="B2:D2"/>
    <mergeCell ref="A4:A5"/>
    <mergeCell ref="B4:B5"/>
    <mergeCell ref="C4:C5"/>
    <mergeCell ref="D4:D5"/>
  </mergeCells>
  <printOptions horizontalCentered="1"/>
  <pageMargins left="0.393055555555556" right="0.393055555555556" top="0.590277777777778" bottom="0.590277777777778" header="0.5" footer="0.5"/>
  <pageSetup paperSize="9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showGridLines="0" workbookViewId="0">
      <selection activeCell="G6" sqref="G6"/>
    </sheetView>
  </sheetViews>
  <sheetFormatPr defaultColWidth="9" defaultRowHeight="12.75" customHeight="1"/>
  <cols>
    <col min="1" max="1" width="9" style="1"/>
    <col min="2" max="2" width="35.287037037037" style="1" customWidth="1"/>
    <col min="3" max="3" width="25.1388888888889" style="1" customWidth="1"/>
    <col min="4" max="4" width="28.8518518518519" style="1" customWidth="1"/>
    <col min="5" max="5" width="34.5740740740741" style="1" customWidth="1"/>
    <col min="6" max="16384" width="9.13888888888889" style="1"/>
  </cols>
  <sheetData>
    <row r="1"/>
    <row r="2" ht="29.25" customHeight="1" spans="2:5">
      <c r="B2" s="2" t="s">
        <v>116</v>
      </c>
      <c r="C2" s="2"/>
      <c r="D2" s="2"/>
      <c r="E2" s="2"/>
    </row>
    <row r="3" ht="17.25" customHeight="1"/>
    <row r="4" ht="21.75" customHeight="1" spans="1:5">
      <c r="A4" s="3" t="s">
        <v>41</v>
      </c>
      <c r="B4" s="3" t="s">
        <v>115</v>
      </c>
      <c r="C4" s="4" t="s">
        <v>45</v>
      </c>
      <c r="D4" s="4" t="s">
        <v>83</v>
      </c>
      <c r="E4" s="4" t="s">
        <v>84</v>
      </c>
    </row>
    <row r="5" ht="47.25" customHeight="1" spans="1:5">
      <c r="A5" s="3"/>
      <c r="B5" s="3"/>
      <c r="C5" s="4"/>
      <c r="D5" s="4"/>
      <c r="E5" s="4"/>
    </row>
    <row r="6" ht="22.5" customHeight="1" spans="1:5">
      <c r="A6" s="5"/>
      <c r="B6" s="6" t="s">
        <v>57</v>
      </c>
      <c r="C6" s="7">
        <v>1</v>
      </c>
      <c r="D6" s="7">
        <v>2</v>
      </c>
      <c r="E6" s="7">
        <v>3</v>
      </c>
    </row>
    <row r="7" ht="27.75" customHeight="1" spans="1:5">
      <c r="A7" s="5">
        <v>201</v>
      </c>
      <c r="B7" s="8" t="s">
        <v>19</v>
      </c>
      <c r="C7" s="9">
        <v>741.94</v>
      </c>
      <c r="D7" s="9">
        <v>741.94</v>
      </c>
      <c r="E7" s="9"/>
    </row>
    <row r="8" ht="27.75" customHeight="1" spans="1:9">
      <c r="A8" s="5">
        <v>205</v>
      </c>
      <c r="B8" s="8" t="s">
        <v>21</v>
      </c>
      <c r="C8" s="9">
        <v>0</v>
      </c>
      <c r="D8" s="9">
        <v>0</v>
      </c>
      <c r="E8" s="9"/>
      <c r="F8" s="10"/>
      <c r="I8" s="10"/>
    </row>
    <row r="9" ht="27.75" customHeight="1" spans="1:5">
      <c r="A9" s="5">
        <v>208</v>
      </c>
      <c r="B9" s="8" t="s">
        <v>23</v>
      </c>
      <c r="C9" s="9">
        <v>63.67</v>
      </c>
      <c r="D9" s="9">
        <v>63.67</v>
      </c>
      <c r="E9" s="9"/>
    </row>
    <row r="10" ht="27.75" customHeight="1" spans="1:9">
      <c r="A10" s="5">
        <v>210</v>
      </c>
      <c r="B10" s="8" t="s">
        <v>25</v>
      </c>
      <c r="C10" s="9">
        <v>26.2</v>
      </c>
      <c r="D10" s="9">
        <v>26.2</v>
      </c>
      <c r="E10" s="9"/>
      <c r="F10" s="10"/>
      <c r="G10" s="10"/>
      <c r="H10" s="10"/>
      <c r="I10" s="10"/>
    </row>
    <row r="11" ht="27.75" customHeight="1" spans="1:8">
      <c r="A11" s="5">
        <v>221</v>
      </c>
      <c r="B11" s="8" t="s">
        <v>27</v>
      </c>
      <c r="C11" s="9">
        <v>30.79</v>
      </c>
      <c r="D11" s="9">
        <v>30.79</v>
      </c>
      <c r="E11" s="9"/>
      <c r="F11" s="10"/>
      <c r="G11" s="10"/>
      <c r="H11" s="10"/>
    </row>
    <row r="12" ht="27.75" customHeight="1" spans="1:5">
      <c r="A12" s="5"/>
      <c r="B12" s="11" t="s">
        <v>43</v>
      </c>
      <c r="C12" s="9">
        <v>862.6</v>
      </c>
      <c r="D12" s="9">
        <f>SUM(D7:D11)</f>
        <v>862.6</v>
      </c>
      <c r="E12" s="9"/>
    </row>
    <row r="13" ht="27.75" customHeight="1"/>
    <row r="14" ht="27.75" customHeight="1"/>
    <row r="15" ht="27.75" customHeight="1"/>
    <row r="16" ht="27.75" customHeight="1"/>
    <row r="17" ht="27.75" customHeight="1"/>
    <row r="18" ht="27.75" customHeight="1"/>
    <row r="19" ht="27.75" customHeight="1"/>
    <row r="20" ht="27.75" customHeight="1"/>
    <row r="21" ht="27.75" customHeight="1"/>
  </sheetData>
  <mergeCells count="6">
    <mergeCell ref="B2:E2"/>
    <mergeCell ref="A4:A5"/>
    <mergeCell ref="B4:B5"/>
    <mergeCell ref="C4:C5"/>
    <mergeCell ref="D4:D5"/>
    <mergeCell ref="E4:E5"/>
  </mergeCells>
  <printOptions horizontalCentered="1"/>
  <pageMargins left="0.354166666666667" right="0.393055555555556" top="0.590277777777778" bottom="0.590277777777778" header="0.5" footer="0.5"/>
  <pageSetup paperSize="9" scale="9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收支预算总表</vt:lpstr>
      <vt:lpstr>部门收入总表</vt:lpstr>
      <vt:lpstr>部门支出总表</vt:lpstr>
      <vt:lpstr>财拨收支总表</vt:lpstr>
      <vt:lpstr>一般公共预算支出表</vt:lpstr>
      <vt:lpstr>一般公共预算基本支出表</vt:lpstr>
      <vt:lpstr>三公表</vt:lpstr>
      <vt:lpstr>政府性基金</vt:lpstr>
      <vt:lpstr>支出总表（引用）</vt:lpstr>
      <vt:lpstr>财拨总表（引用）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2019-01-02T04:54:00Z</dcterms:created>
  <cp:lastPrinted>2019-01-03T04:45:00Z</cp:lastPrinted>
  <dcterms:modified xsi:type="dcterms:W3CDTF">2019-01-18T07:01:23Z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